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2. Statement of financial position\"/>
    </mc:Choice>
  </mc:AlternateContent>
  <xr:revisionPtr revIDLastSave="0" documentId="8_{77590D17-122A-4282-B4B9-5EE0239CB55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'DC16'!$A$1:$AA$54</definedName>
    <definedName name="_xlnm.Print_Area" localSheetId="11">'DC18'!$A$1:$AA$54</definedName>
    <definedName name="_xlnm.Print_Area" localSheetId="18">'DC19'!$A$1:$AA$54</definedName>
    <definedName name="_xlnm.Print_Area" localSheetId="23">'DC20'!$A$1:$AA$54</definedName>
    <definedName name="_xlnm.Print_Area" localSheetId="2">'FS161'!$A$1:$AA$54</definedName>
    <definedName name="_xlnm.Print_Area" localSheetId="3">'FS162'!$A$1:$AA$54</definedName>
    <definedName name="_xlnm.Print_Area" localSheetId="4">'FS163'!$A$1:$AA$54</definedName>
    <definedName name="_xlnm.Print_Area" localSheetId="6">'FS181'!$A$1:$AA$54</definedName>
    <definedName name="_xlnm.Print_Area" localSheetId="7">'FS182'!$A$1:$AA$54</definedName>
    <definedName name="_xlnm.Print_Area" localSheetId="8">'FS183'!$A$1:$AA$54</definedName>
    <definedName name="_xlnm.Print_Area" localSheetId="9">'FS184'!$A$1:$AA$54</definedName>
    <definedName name="_xlnm.Print_Area" localSheetId="10">'FS185'!$A$1:$AA$54</definedName>
    <definedName name="_xlnm.Print_Area" localSheetId="12">'FS191'!$A$1:$AA$54</definedName>
    <definedName name="_xlnm.Print_Area" localSheetId="13">'FS192'!$A$1:$AA$54</definedName>
    <definedName name="_xlnm.Print_Area" localSheetId="14">'FS193'!$A$1:$AA$54</definedName>
    <definedName name="_xlnm.Print_Area" localSheetId="15">'FS194'!$A$1:$AA$54</definedName>
    <definedName name="_xlnm.Print_Area" localSheetId="16">'FS195'!$A$1:$AA$54</definedName>
    <definedName name="_xlnm.Print_Area" localSheetId="17">'FS196'!$A$1:$AA$54</definedName>
    <definedName name="_xlnm.Print_Area" localSheetId="19">'FS201'!$A$1:$AA$54</definedName>
    <definedName name="_xlnm.Print_Area" localSheetId="20">'FS203'!$A$1:$AA$54</definedName>
    <definedName name="_xlnm.Print_Area" localSheetId="21">'FS204'!$A$1:$AA$54</definedName>
    <definedName name="_xlnm.Print_Area" localSheetId="22">'FS205'!$A$1:$AA$54</definedName>
    <definedName name="_xlnm.Print_Area" localSheetId="1">MAN!$A$1:$AA$54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Q26" i="2"/>
  <c r="I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Z13" i="2"/>
  <c r="Y13" i="2"/>
  <c r="Y26" i="2" s="1"/>
  <c r="Y45" i="2" s="1"/>
  <c r="X13" i="2"/>
  <c r="W13" i="2"/>
  <c r="W26" i="2" s="1"/>
  <c r="V13" i="2"/>
  <c r="V26" i="2" s="1"/>
  <c r="U13" i="2"/>
  <c r="U26" i="2" s="1"/>
  <c r="U45" i="2" s="1"/>
  <c r="T13" i="2"/>
  <c r="T26" i="2" s="1"/>
  <c r="S13" i="2"/>
  <c r="R13" i="2"/>
  <c r="Q13" i="2"/>
  <c r="P13" i="2"/>
  <c r="O13" i="2"/>
  <c r="O26" i="2" s="1"/>
  <c r="N13" i="2"/>
  <c r="N26" i="2" s="1"/>
  <c r="M13" i="2"/>
  <c r="M26" i="2" s="1"/>
  <c r="L13" i="2"/>
  <c r="L26" i="2" s="1"/>
  <c r="K13" i="2"/>
  <c r="J13" i="2"/>
  <c r="I13" i="2"/>
  <c r="H13" i="2"/>
  <c r="H26" i="2" s="1"/>
  <c r="G13" i="2"/>
  <c r="G26" i="2" s="1"/>
  <c r="F13" i="2"/>
  <c r="F26" i="2" s="1"/>
  <c r="E13" i="2"/>
  <c r="E26" i="2" s="1"/>
  <c r="E45" i="2" s="1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T44" i="3"/>
  <c r="N44" i="3"/>
  <c r="L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W44" i="3" s="1"/>
  <c r="V37" i="3"/>
  <c r="V44" i="3" s="1"/>
  <c r="U37" i="3"/>
  <c r="T37" i="3"/>
  <c r="S37" i="3"/>
  <c r="S44" i="3" s="1"/>
  <c r="R37" i="3"/>
  <c r="R44" i="3" s="1"/>
  <c r="Q37" i="3"/>
  <c r="Q44" i="3" s="1"/>
  <c r="P37" i="3"/>
  <c r="P44" i="3" s="1"/>
  <c r="O37" i="3"/>
  <c r="O44" i="3" s="1"/>
  <c r="N37" i="3"/>
  <c r="M37" i="3"/>
  <c r="L37" i="3"/>
  <c r="K37" i="3"/>
  <c r="K44" i="3" s="1"/>
  <c r="J37" i="3"/>
  <c r="J44" i="3" s="1"/>
  <c r="I37" i="3"/>
  <c r="I44" i="3" s="1"/>
  <c r="H37" i="3"/>
  <c r="H44" i="3" s="1"/>
  <c r="G37" i="3"/>
  <c r="G44" i="3" s="1"/>
  <c r="F37" i="3"/>
  <c r="F44" i="3" s="1"/>
  <c r="E37" i="3"/>
  <c r="D37" i="3"/>
  <c r="D44" i="3" s="1"/>
  <c r="C37" i="3"/>
  <c r="C44" i="3" s="1"/>
  <c r="Q26" i="3"/>
  <c r="I26" i="3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W13" i="3"/>
  <c r="W26" i="3" s="1"/>
  <c r="W45" i="3" s="1"/>
  <c r="V13" i="3"/>
  <c r="V26" i="3" s="1"/>
  <c r="U13" i="3"/>
  <c r="U26" i="3" s="1"/>
  <c r="T13" i="3"/>
  <c r="T26" i="3" s="1"/>
  <c r="S13" i="3"/>
  <c r="S26" i="3" s="1"/>
  <c r="R13" i="3"/>
  <c r="R26" i="3" s="1"/>
  <c r="Q13" i="3"/>
  <c r="P13" i="3"/>
  <c r="O13" i="3"/>
  <c r="O26" i="3" s="1"/>
  <c r="O45" i="3" s="1"/>
  <c r="N13" i="3"/>
  <c r="N26" i="3" s="1"/>
  <c r="M13" i="3"/>
  <c r="M26" i="3" s="1"/>
  <c r="L13" i="3"/>
  <c r="L26" i="3" s="1"/>
  <c r="L45" i="3" s="1"/>
  <c r="K13" i="3"/>
  <c r="K26" i="3" s="1"/>
  <c r="J13" i="3"/>
  <c r="J26" i="3" s="1"/>
  <c r="I13" i="3"/>
  <c r="H13" i="3"/>
  <c r="G13" i="3"/>
  <c r="G26" i="3" s="1"/>
  <c r="G45" i="3" s="1"/>
  <c r="F13" i="3"/>
  <c r="F26" i="3" s="1"/>
  <c r="E13" i="3"/>
  <c r="E26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T44" i="4"/>
  <c r="L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W44" i="4" s="1"/>
  <c r="V37" i="4"/>
  <c r="U37" i="4"/>
  <c r="T37" i="4"/>
  <c r="S37" i="4"/>
  <c r="S44" i="4" s="1"/>
  <c r="R37" i="4"/>
  <c r="R44" i="4" s="1"/>
  <c r="Q37" i="4"/>
  <c r="Q44" i="4" s="1"/>
  <c r="P37" i="4"/>
  <c r="P44" i="4" s="1"/>
  <c r="O37" i="4"/>
  <c r="O44" i="4" s="1"/>
  <c r="N37" i="4"/>
  <c r="N44" i="4" s="1"/>
  <c r="M37" i="4"/>
  <c r="L37" i="4"/>
  <c r="K37" i="4"/>
  <c r="K44" i="4" s="1"/>
  <c r="J37" i="4"/>
  <c r="J44" i="4" s="1"/>
  <c r="I37" i="4"/>
  <c r="I44" i="4" s="1"/>
  <c r="H37" i="4"/>
  <c r="H44" i="4" s="1"/>
  <c r="G37" i="4"/>
  <c r="G44" i="4" s="1"/>
  <c r="F37" i="4"/>
  <c r="F44" i="4" s="1"/>
  <c r="E37" i="4"/>
  <c r="D37" i="4"/>
  <c r="D44" i="4" s="1"/>
  <c r="C37" i="4"/>
  <c r="C44" i="4" s="1"/>
  <c r="W26" i="4"/>
  <c r="W45" i="4" s="1"/>
  <c r="Q26" i="4"/>
  <c r="I26" i="4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X13" i="4"/>
  <c r="W13" i="4"/>
  <c r="V13" i="4"/>
  <c r="V26" i="4" s="1"/>
  <c r="V45" i="4" s="1"/>
  <c r="U13" i="4"/>
  <c r="U26" i="4" s="1"/>
  <c r="T13" i="4"/>
  <c r="T26" i="4" s="1"/>
  <c r="S13" i="4"/>
  <c r="S26" i="4" s="1"/>
  <c r="R13" i="4"/>
  <c r="R26" i="4" s="1"/>
  <c r="Q13" i="4"/>
  <c r="P13" i="4"/>
  <c r="O13" i="4"/>
  <c r="O26" i="4" s="1"/>
  <c r="O45" i="4" s="1"/>
  <c r="N13" i="4"/>
  <c r="N26" i="4" s="1"/>
  <c r="M13" i="4"/>
  <c r="M26" i="4" s="1"/>
  <c r="L13" i="4"/>
  <c r="L26" i="4" s="1"/>
  <c r="L45" i="4" s="1"/>
  <c r="K13" i="4"/>
  <c r="K26" i="4" s="1"/>
  <c r="J13" i="4"/>
  <c r="J26" i="4" s="1"/>
  <c r="I13" i="4"/>
  <c r="H13" i="4"/>
  <c r="G13" i="4"/>
  <c r="G26" i="4" s="1"/>
  <c r="F13" i="4"/>
  <c r="F26" i="4" s="1"/>
  <c r="E13" i="4"/>
  <c r="E26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T44" i="5"/>
  <c r="L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U37" i="5"/>
  <c r="T37" i="5"/>
  <c r="S37" i="5"/>
  <c r="S44" i="5" s="1"/>
  <c r="R37" i="5"/>
  <c r="R44" i="5" s="1"/>
  <c r="Q37" i="5"/>
  <c r="Q44" i="5" s="1"/>
  <c r="P37" i="5"/>
  <c r="P44" i="5" s="1"/>
  <c r="O37" i="5"/>
  <c r="O44" i="5" s="1"/>
  <c r="N37" i="5"/>
  <c r="N44" i="5" s="1"/>
  <c r="M37" i="5"/>
  <c r="L37" i="5"/>
  <c r="K37" i="5"/>
  <c r="K44" i="5" s="1"/>
  <c r="J37" i="5"/>
  <c r="J44" i="5" s="1"/>
  <c r="I37" i="5"/>
  <c r="I44" i="5" s="1"/>
  <c r="H37" i="5"/>
  <c r="H44" i="5" s="1"/>
  <c r="G37" i="5"/>
  <c r="G44" i="5" s="1"/>
  <c r="F37" i="5"/>
  <c r="F44" i="5" s="1"/>
  <c r="E37" i="5"/>
  <c r="D37" i="5"/>
  <c r="D44" i="5" s="1"/>
  <c r="C37" i="5"/>
  <c r="C44" i="5" s="1"/>
  <c r="W26" i="5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Y45" i="5" s="1"/>
  <c r="X13" i="5"/>
  <c r="Z13" i="5" s="1"/>
  <c r="W13" i="5"/>
  <c r="V13" i="5"/>
  <c r="U13" i="5"/>
  <c r="U26" i="5" s="1"/>
  <c r="T13" i="5"/>
  <c r="S13" i="5"/>
  <c r="S26" i="5" s="1"/>
  <c r="S45" i="5" s="1"/>
  <c r="R13" i="5"/>
  <c r="R26" i="5" s="1"/>
  <c r="R45" i="5" s="1"/>
  <c r="Q13" i="5"/>
  <c r="Q26" i="5" s="1"/>
  <c r="Q45" i="5" s="1"/>
  <c r="P13" i="5"/>
  <c r="O13" i="5"/>
  <c r="O26" i="5" s="1"/>
  <c r="O45" i="5" s="1"/>
  <c r="N13" i="5"/>
  <c r="M13" i="5"/>
  <c r="M26" i="5" s="1"/>
  <c r="L13" i="5"/>
  <c r="K13" i="5"/>
  <c r="K26" i="5" s="1"/>
  <c r="K45" i="5" s="1"/>
  <c r="J13" i="5"/>
  <c r="J26" i="5" s="1"/>
  <c r="J45" i="5" s="1"/>
  <c r="I13" i="5"/>
  <c r="I26" i="5" s="1"/>
  <c r="I45" i="5" s="1"/>
  <c r="H13" i="5"/>
  <c r="G13" i="5"/>
  <c r="G26" i="5" s="1"/>
  <c r="G45" i="5" s="1"/>
  <c r="F13" i="5"/>
  <c r="E13" i="5"/>
  <c r="E26" i="5" s="1"/>
  <c r="D13" i="5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T44" i="6"/>
  <c r="N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W44" i="6" s="1"/>
  <c r="V37" i="6"/>
  <c r="U37" i="6"/>
  <c r="T37" i="6"/>
  <c r="S37" i="6"/>
  <c r="S44" i="6" s="1"/>
  <c r="R37" i="6"/>
  <c r="R44" i="6" s="1"/>
  <c r="Q37" i="6"/>
  <c r="Q44" i="6" s="1"/>
  <c r="P37" i="6"/>
  <c r="P44" i="6" s="1"/>
  <c r="O37" i="6"/>
  <c r="O44" i="6" s="1"/>
  <c r="N37" i="6"/>
  <c r="M37" i="6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F44" i="6" s="1"/>
  <c r="E37" i="6"/>
  <c r="D37" i="6"/>
  <c r="D44" i="6" s="1"/>
  <c r="C37" i="6"/>
  <c r="C44" i="6" s="1"/>
  <c r="Q26" i="6"/>
  <c r="O26" i="6"/>
  <c r="O45" i="6" s="1"/>
  <c r="I26" i="6"/>
  <c r="I45" i="6" s="1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W13" i="6"/>
  <c r="W26" i="6" s="1"/>
  <c r="V13" i="6"/>
  <c r="V26" i="6" s="1"/>
  <c r="V45" i="6" s="1"/>
  <c r="U13" i="6"/>
  <c r="U26" i="6" s="1"/>
  <c r="T13" i="6"/>
  <c r="T26" i="6" s="1"/>
  <c r="S13" i="6"/>
  <c r="S26" i="6" s="1"/>
  <c r="S45" i="6" s="1"/>
  <c r="R13" i="6"/>
  <c r="R26" i="6" s="1"/>
  <c r="Q13" i="6"/>
  <c r="P13" i="6"/>
  <c r="O13" i="6"/>
  <c r="N13" i="6"/>
  <c r="N26" i="6" s="1"/>
  <c r="M13" i="6"/>
  <c r="M26" i="6" s="1"/>
  <c r="L13" i="6"/>
  <c r="L26" i="6" s="1"/>
  <c r="K13" i="6"/>
  <c r="K26" i="6" s="1"/>
  <c r="K45" i="6" s="1"/>
  <c r="J13" i="6"/>
  <c r="J26" i="6" s="1"/>
  <c r="I13" i="6"/>
  <c r="H13" i="6"/>
  <c r="G13" i="6"/>
  <c r="G26" i="6" s="1"/>
  <c r="F13" i="6"/>
  <c r="F26" i="6" s="1"/>
  <c r="F45" i="6" s="1"/>
  <c r="E13" i="6"/>
  <c r="E26" i="6" s="1"/>
  <c r="D13" i="6"/>
  <c r="D26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L44" i="7"/>
  <c r="F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W37" i="7"/>
  <c r="W44" i="7" s="1"/>
  <c r="V37" i="7"/>
  <c r="V44" i="7" s="1"/>
  <c r="U37" i="7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L37" i="7"/>
  <c r="K37" i="7"/>
  <c r="K44" i="7" s="1"/>
  <c r="J37" i="7"/>
  <c r="J44" i="7" s="1"/>
  <c r="I37" i="7"/>
  <c r="I44" i="7" s="1"/>
  <c r="H37" i="7"/>
  <c r="H44" i="7" s="1"/>
  <c r="G37" i="7"/>
  <c r="G44" i="7" s="1"/>
  <c r="F37" i="7"/>
  <c r="E37" i="7"/>
  <c r="D37" i="7"/>
  <c r="D44" i="7" s="1"/>
  <c r="C37" i="7"/>
  <c r="C44" i="7" s="1"/>
  <c r="I26" i="7"/>
  <c r="G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Z13" i="7" s="1"/>
  <c r="X13" i="7"/>
  <c r="W13" i="7"/>
  <c r="W26" i="7" s="1"/>
  <c r="V13" i="7"/>
  <c r="V26" i="7" s="1"/>
  <c r="U13" i="7"/>
  <c r="U26" i="7" s="1"/>
  <c r="T13" i="7"/>
  <c r="T26" i="7" s="1"/>
  <c r="T45" i="7" s="1"/>
  <c r="S13" i="7"/>
  <c r="S26" i="7" s="1"/>
  <c r="R13" i="7"/>
  <c r="R26" i="7" s="1"/>
  <c r="R45" i="7" s="1"/>
  <c r="Q13" i="7"/>
  <c r="Q26" i="7" s="1"/>
  <c r="Q45" i="7" s="1"/>
  <c r="P13" i="7"/>
  <c r="O13" i="7"/>
  <c r="O26" i="7" s="1"/>
  <c r="N13" i="7"/>
  <c r="N26" i="7" s="1"/>
  <c r="M13" i="7"/>
  <c r="M26" i="7" s="1"/>
  <c r="L13" i="7"/>
  <c r="L26" i="7" s="1"/>
  <c r="L45" i="7" s="1"/>
  <c r="K13" i="7"/>
  <c r="K26" i="7" s="1"/>
  <c r="J13" i="7"/>
  <c r="J26" i="7" s="1"/>
  <c r="J45" i="7" s="1"/>
  <c r="I13" i="7"/>
  <c r="H13" i="7"/>
  <c r="G13" i="7"/>
  <c r="F13" i="7"/>
  <c r="F26" i="7" s="1"/>
  <c r="E13" i="7"/>
  <c r="E26" i="7" s="1"/>
  <c r="D13" i="7"/>
  <c r="D26" i="7" s="1"/>
  <c r="D45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D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V44" i="8" s="1"/>
  <c r="U37" i="8"/>
  <c r="T37" i="8"/>
  <c r="T44" i="8" s="1"/>
  <c r="S37" i="8"/>
  <c r="R37" i="8"/>
  <c r="R44" i="8" s="1"/>
  <c r="Q37" i="8"/>
  <c r="Q44" i="8" s="1"/>
  <c r="P37" i="8"/>
  <c r="P44" i="8" s="1"/>
  <c r="O37" i="8"/>
  <c r="O44" i="8" s="1"/>
  <c r="N37" i="8"/>
  <c r="N44" i="8" s="1"/>
  <c r="M37" i="8"/>
  <c r="L37" i="8"/>
  <c r="L44" i="8" s="1"/>
  <c r="K37" i="8"/>
  <c r="J37" i="8"/>
  <c r="J44" i="8" s="1"/>
  <c r="I37" i="8"/>
  <c r="I44" i="8" s="1"/>
  <c r="H37" i="8"/>
  <c r="H44" i="8" s="1"/>
  <c r="G37" i="8"/>
  <c r="G44" i="8" s="1"/>
  <c r="F37" i="8"/>
  <c r="F44" i="8" s="1"/>
  <c r="E37" i="8"/>
  <c r="D37" i="8"/>
  <c r="C37" i="8"/>
  <c r="I26" i="8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X13" i="8"/>
  <c r="W13" i="8"/>
  <c r="W26" i="8" s="1"/>
  <c r="W45" i="8" s="1"/>
  <c r="V13" i="8"/>
  <c r="V26" i="8" s="1"/>
  <c r="U13" i="8"/>
  <c r="U26" i="8" s="1"/>
  <c r="T13" i="8"/>
  <c r="T26" i="8" s="1"/>
  <c r="S13" i="8"/>
  <c r="S26" i="8" s="1"/>
  <c r="R13" i="8"/>
  <c r="Q13" i="8"/>
  <c r="Q26" i="8" s="1"/>
  <c r="P13" i="8"/>
  <c r="O13" i="8"/>
  <c r="O26" i="8" s="1"/>
  <c r="O45" i="8" s="1"/>
  <c r="N13" i="8"/>
  <c r="N26" i="8" s="1"/>
  <c r="M13" i="8"/>
  <c r="M26" i="8" s="1"/>
  <c r="L13" i="8"/>
  <c r="L26" i="8" s="1"/>
  <c r="K13" i="8"/>
  <c r="K26" i="8" s="1"/>
  <c r="J13" i="8"/>
  <c r="I13" i="8"/>
  <c r="H13" i="8"/>
  <c r="H26" i="8" s="1"/>
  <c r="H45" i="8" s="1"/>
  <c r="G13" i="8"/>
  <c r="G26" i="8" s="1"/>
  <c r="F13" i="8"/>
  <c r="F26" i="8" s="1"/>
  <c r="E13" i="8"/>
  <c r="E26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V44" i="9"/>
  <c r="F44" i="9"/>
  <c r="E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X44" i="9" s="1"/>
  <c r="Z44" i="9" s="1"/>
  <c r="W37" i="9"/>
  <c r="V37" i="9"/>
  <c r="U37" i="9"/>
  <c r="T37" i="9"/>
  <c r="T44" i="9" s="1"/>
  <c r="S37" i="9"/>
  <c r="S44" i="9" s="1"/>
  <c r="R37" i="9"/>
  <c r="R44" i="9" s="1"/>
  <c r="Q37" i="9"/>
  <c r="Q44" i="9" s="1"/>
  <c r="P37" i="9"/>
  <c r="P44" i="9" s="1"/>
  <c r="O37" i="9"/>
  <c r="N37" i="9"/>
  <c r="N44" i="9" s="1"/>
  <c r="M37" i="9"/>
  <c r="L37" i="9"/>
  <c r="L44" i="9" s="1"/>
  <c r="K37" i="9"/>
  <c r="J37" i="9"/>
  <c r="J44" i="9" s="1"/>
  <c r="I37" i="9"/>
  <c r="I44" i="9" s="1"/>
  <c r="H37" i="9"/>
  <c r="H44" i="9" s="1"/>
  <c r="G37" i="9"/>
  <c r="F37" i="9"/>
  <c r="E37" i="9"/>
  <c r="D37" i="9"/>
  <c r="D44" i="9" s="1"/>
  <c r="C37" i="9"/>
  <c r="C44" i="9" s="1"/>
  <c r="Y26" i="9"/>
  <c r="Y45" i="9" s="1"/>
  <c r="M26" i="9"/>
  <c r="L26" i="9"/>
  <c r="K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X13" i="9"/>
  <c r="W13" i="9"/>
  <c r="W26" i="9" s="1"/>
  <c r="V13" i="9"/>
  <c r="V26" i="9" s="1"/>
  <c r="U13" i="9"/>
  <c r="U26" i="9" s="1"/>
  <c r="T13" i="9"/>
  <c r="T26" i="9" s="1"/>
  <c r="S13" i="9"/>
  <c r="S26" i="9" s="1"/>
  <c r="R13" i="9"/>
  <c r="R26" i="9" s="1"/>
  <c r="Q13" i="9"/>
  <c r="Q26" i="9" s="1"/>
  <c r="Q45" i="9" s="1"/>
  <c r="P13" i="9"/>
  <c r="P26" i="9" s="1"/>
  <c r="P45" i="9" s="1"/>
  <c r="O13" i="9"/>
  <c r="O26" i="9" s="1"/>
  <c r="N13" i="9"/>
  <c r="N26" i="9" s="1"/>
  <c r="N45" i="9" s="1"/>
  <c r="M13" i="9"/>
  <c r="L13" i="9"/>
  <c r="K13" i="9"/>
  <c r="J13" i="9"/>
  <c r="I13" i="9"/>
  <c r="I26" i="9" s="1"/>
  <c r="I45" i="9" s="1"/>
  <c r="H13" i="9"/>
  <c r="G13" i="9"/>
  <c r="G26" i="9" s="1"/>
  <c r="F13" i="9"/>
  <c r="F26" i="9" s="1"/>
  <c r="F45" i="9" s="1"/>
  <c r="E13" i="9"/>
  <c r="E26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U44" i="10"/>
  <c r="Q44" i="10"/>
  <c r="L44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V37" i="10"/>
  <c r="V44" i="10" s="1"/>
  <c r="U37" i="10"/>
  <c r="T37" i="10"/>
  <c r="T44" i="10" s="1"/>
  <c r="S37" i="10"/>
  <c r="S44" i="10" s="1"/>
  <c r="R37" i="10"/>
  <c r="Q37" i="10"/>
  <c r="P37" i="10"/>
  <c r="P44" i="10" s="1"/>
  <c r="O37" i="10"/>
  <c r="N37" i="10"/>
  <c r="N44" i="10" s="1"/>
  <c r="M37" i="10"/>
  <c r="M44" i="10" s="1"/>
  <c r="L37" i="10"/>
  <c r="K37" i="10"/>
  <c r="K44" i="10" s="1"/>
  <c r="K45" i="10" s="1"/>
  <c r="J37" i="10"/>
  <c r="I37" i="10"/>
  <c r="I44" i="10" s="1"/>
  <c r="H37" i="10"/>
  <c r="H44" i="10" s="1"/>
  <c r="G37" i="10"/>
  <c r="F37" i="10"/>
  <c r="F44" i="10" s="1"/>
  <c r="E37" i="10"/>
  <c r="E44" i="10" s="1"/>
  <c r="D37" i="10"/>
  <c r="D44" i="10" s="1"/>
  <c r="C37" i="10"/>
  <c r="C44" i="10" s="1"/>
  <c r="W26" i="10"/>
  <c r="T26" i="10"/>
  <c r="T45" i="10" s="1"/>
  <c r="L26" i="10"/>
  <c r="L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W13" i="10"/>
  <c r="V13" i="10"/>
  <c r="V26" i="10" s="1"/>
  <c r="V45" i="10" s="1"/>
  <c r="U13" i="10"/>
  <c r="T13" i="10"/>
  <c r="S13" i="10"/>
  <c r="S26" i="10" s="1"/>
  <c r="S45" i="10" s="1"/>
  <c r="R13" i="10"/>
  <c r="Q13" i="10"/>
  <c r="Q26" i="10" s="1"/>
  <c r="P13" i="10"/>
  <c r="P26" i="10" s="1"/>
  <c r="O13" i="10"/>
  <c r="O26" i="10" s="1"/>
  <c r="N13" i="10"/>
  <c r="N26" i="10" s="1"/>
  <c r="N45" i="10" s="1"/>
  <c r="M13" i="10"/>
  <c r="L13" i="10"/>
  <c r="K13" i="10"/>
  <c r="K26" i="10" s="1"/>
  <c r="J13" i="10"/>
  <c r="I13" i="10"/>
  <c r="I26" i="10" s="1"/>
  <c r="H13" i="10"/>
  <c r="H26" i="10" s="1"/>
  <c r="G13" i="10"/>
  <c r="G26" i="10" s="1"/>
  <c r="F13" i="10"/>
  <c r="F26" i="10" s="1"/>
  <c r="E13" i="10"/>
  <c r="D13" i="10"/>
  <c r="D26" i="10" s="1"/>
  <c r="D45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Y44" i="11"/>
  <c r="W44" i="11"/>
  <c r="Q44" i="11"/>
  <c r="O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AA45" i="11" s="1"/>
  <c r="Y37" i="11"/>
  <c r="X37" i="11"/>
  <c r="X44" i="11" s="1"/>
  <c r="Z44" i="11" s="1"/>
  <c r="W37" i="11"/>
  <c r="V37" i="11"/>
  <c r="V44" i="11" s="1"/>
  <c r="U37" i="11"/>
  <c r="U44" i="11" s="1"/>
  <c r="T37" i="11"/>
  <c r="T44" i="11" s="1"/>
  <c r="S37" i="11"/>
  <c r="S44" i="11" s="1"/>
  <c r="R37" i="11"/>
  <c r="Q37" i="11"/>
  <c r="P37" i="11"/>
  <c r="P44" i="11" s="1"/>
  <c r="O37" i="11"/>
  <c r="N37" i="11"/>
  <c r="N44" i="11" s="1"/>
  <c r="M37" i="11"/>
  <c r="M44" i="11" s="1"/>
  <c r="L37" i="11"/>
  <c r="L44" i="11" s="1"/>
  <c r="K37" i="11"/>
  <c r="K44" i="11" s="1"/>
  <c r="J37" i="1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W26" i="11"/>
  <c r="J26" i="11"/>
  <c r="E26" i="11"/>
  <c r="D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W13" i="11"/>
  <c r="V13" i="11"/>
  <c r="V26" i="11" s="1"/>
  <c r="V45" i="11" s="1"/>
  <c r="U13" i="11"/>
  <c r="U26" i="11" s="1"/>
  <c r="U45" i="11" s="1"/>
  <c r="T13" i="11"/>
  <c r="T26" i="11" s="1"/>
  <c r="S13" i="11"/>
  <c r="S26" i="11" s="1"/>
  <c r="S45" i="11" s="1"/>
  <c r="R13" i="11"/>
  <c r="R26" i="11" s="1"/>
  <c r="Q13" i="11"/>
  <c r="Q26" i="11" s="1"/>
  <c r="Q45" i="11" s="1"/>
  <c r="P13" i="11"/>
  <c r="P26" i="11" s="1"/>
  <c r="P45" i="11" s="1"/>
  <c r="O13" i="11"/>
  <c r="O26" i="11" s="1"/>
  <c r="N13" i="11"/>
  <c r="N26" i="11" s="1"/>
  <c r="N45" i="11" s="1"/>
  <c r="M13" i="11"/>
  <c r="M26" i="11" s="1"/>
  <c r="M45" i="11" s="1"/>
  <c r="L13" i="11"/>
  <c r="L26" i="11" s="1"/>
  <c r="K13" i="11"/>
  <c r="K26" i="11" s="1"/>
  <c r="J13" i="11"/>
  <c r="I13" i="11"/>
  <c r="I26" i="11" s="1"/>
  <c r="H13" i="11"/>
  <c r="H26" i="11" s="1"/>
  <c r="H45" i="11" s="1"/>
  <c r="G13" i="11"/>
  <c r="G26" i="11" s="1"/>
  <c r="F13" i="11"/>
  <c r="F26" i="11" s="1"/>
  <c r="F45" i="11" s="1"/>
  <c r="E13" i="1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Q44" i="12"/>
  <c r="Q45" i="12" s="1"/>
  <c r="O44" i="12"/>
  <c r="L44" i="12"/>
  <c r="AA43" i="12"/>
  <c r="Y43" i="12"/>
  <c r="Z43" i="12" s="1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AA45" i="12" s="1"/>
  <c r="Y37" i="12"/>
  <c r="Y44" i="12" s="1"/>
  <c r="Y45" i="12" s="1"/>
  <c r="X37" i="12"/>
  <c r="X44" i="12" s="1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Q37" i="12"/>
  <c r="P37" i="12"/>
  <c r="P44" i="12" s="1"/>
  <c r="P45" i="12" s="1"/>
  <c r="O37" i="12"/>
  <c r="N37" i="12"/>
  <c r="N44" i="12" s="1"/>
  <c r="M37" i="12"/>
  <c r="M44" i="12" s="1"/>
  <c r="L37" i="12"/>
  <c r="K37" i="12"/>
  <c r="K44" i="12" s="1"/>
  <c r="K45" i="12" s="1"/>
  <c r="J37" i="12"/>
  <c r="J44" i="12" s="1"/>
  <c r="I37" i="12"/>
  <c r="I44" i="12" s="1"/>
  <c r="I45" i="12" s="1"/>
  <c r="H37" i="12"/>
  <c r="H44" i="12" s="1"/>
  <c r="H45" i="12" s="1"/>
  <c r="G37" i="12"/>
  <c r="G44" i="12" s="1"/>
  <c r="F37" i="12"/>
  <c r="F44" i="12" s="1"/>
  <c r="E37" i="12"/>
  <c r="E44" i="12" s="1"/>
  <c r="D37" i="12"/>
  <c r="D44" i="12" s="1"/>
  <c r="C37" i="12"/>
  <c r="C44" i="12" s="1"/>
  <c r="J26" i="12"/>
  <c r="G26" i="12"/>
  <c r="G45" i="12" s="1"/>
  <c r="F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W13" i="12"/>
  <c r="W26" i="12" s="1"/>
  <c r="W45" i="12" s="1"/>
  <c r="V13" i="12"/>
  <c r="V26" i="12" s="1"/>
  <c r="U13" i="12"/>
  <c r="U26" i="12" s="1"/>
  <c r="T13" i="12"/>
  <c r="T26" i="12" s="1"/>
  <c r="S13" i="12"/>
  <c r="S26" i="12" s="1"/>
  <c r="R13" i="12"/>
  <c r="R26" i="12" s="1"/>
  <c r="Q13" i="12"/>
  <c r="Q26" i="12" s="1"/>
  <c r="P13" i="12"/>
  <c r="P26" i="12" s="1"/>
  <c r="O13" i="12"/>
  <c r="O26" i="12" s="1"/>
  <c r="N13" i="12"/>
  <c r="N26" i="12" s="1"/>
  <c r="M13" i="12"/>
  <c r="L13" i="12"/>
  <c r="L26" i="12" s="1"/>
  <c r="K13" i="12"/>
  <c r="K26" i="12" s="1"/>
  <c r="J13" i="12"/>
  <c r="I13" i="12"/>
  <c r="I26" i="12" s="1"/>
  <c r="H13" i="12"/>
  <c r="H26" i="12" s="1"/>
  <c r="G13" i="12"/>
  <c r="F13" i="12"/>
  <c r="E13" i="12"/>
  <c r="E26" i="12" s="1"/>
  <c r="D13" i="12"/>
  <c r="D26" i="12" s="1"/>
  <c r="C13" i="12"/>
  <c r="C26" i="12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Y44" i="13"/>
  <c r="W44" i="13"/>
  <c r="T44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X37" i="13"/>
  <c r="X44" i="13" s="1"/>
  <c r="W37" i="13"/>
  <c r="V37" i="13"/>
  <c r="V44" i="13" s="1"/>
  <c r="U37" i="13"/>
  <c r="U44" i="13" s="1"/>
  <c r="T37" i="13"/>
  <c r="S37" i="13"/>
  <c r="S44" i="13" s="1"/>
  <c r="R37" i="13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C45" i="13" s="1"/>
  <c r="W26" i="13"/>
  <c r="R26" i="13"/>
  <c r="J26" i="13"/>
  <c r="G26" i="13"/>
  <c r="G45" i="13" s="1"/>
  <c r="F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V13" i="13"/>
  <c r="V26" i="13" s="1"/>
  <c r="V45" i="13" s="1"/>
  <c r="U13" i="13"/>
  <c r="T13" i="13"/>
  <c r="T26" i="13" s="1"/>
  <c r="S13" i="13"/>
  <c r="S26" i="13" s="1"/>
  <c r="R13" i="13"/>
  <c r="Q13" i="13"/>
  <c r="Q26" i="13" s="1"/>
  <c r="P13" i="13"/>
  <c r="P26" i="13" s="1"/>
  <c r="O13" i="13"/>
  <c r="O26" i="13" s="1"/>
  <c r="N13" i="13"/>
  <c r="N26" i="13" s="1"/>
  <c r="N45" i="13" s="1"/>
  <c r="M13" i="13"/>
  <c r="M26" i="13" s="1"/>
  <c r="M45" i="13" s="1"/>
  <c r="L13" i="13"/>
  <c r="K13" i="13"/>
  <c r="K26" i="13" s="1"/>
  <c r="J13" i="13"/>
  <c r="I13" i="13"/>
  <c r="I26" i="13" s="1"/>
  <c r="H13" i="13"/>
  <c r="H26" i="13" s="1"/>
  <c r="G13" i="13"/>
  <c r="F13" i="13"/>
  <c r="E13" i="13"/>
  <c r="D13" i="13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L44" i="14"/>
  <c r="K44" i="14"/>
  <c r="K45" i="14" s="1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K37" i="14"/>
  <c r="J37" i="14"/>
  <c r="I37" i="14"/>
  <c r="I44" i="14" s="1"/>
  <c r="H37" i="14"/>
  <c r="H44" i="14" s="1"/>
  <c r="G37" i="14"/>
  <c r="F37" i="14"/>
  <c r="F44" i="14" s="1"/>
  <c r="E37" i="14"/>
  <c r="E44" i="14" s="1"/>
  <c r="D37" i="14"/>
  <c r="D44" i="14" s="1"/>
  <c r="C37" i="14"/>
  <c r="C44" i="14" s="1"/>
  <c r="T26" i="14"/>
  <c r="T45" i="14" s="1"/>
  <c r="R26" i="14"/>
  <c r="L26" i="14"/>
  <c r="J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W13" i="14"/>
  <c r="W26" i="14" s="1"/>
  <c r="V13" i="14"/>
  <c r="V26" i="14" s="1"/>
  <c r="V45" i="14" s="1"/>
  <c r="U13" i="14"/>
  <c r="T13" i="14"/>
  <c r="S13" i="14"/>
  <c r="S26" i="14" s="1"/>
  <c r="S45" i="14" s="1"/>
  <c r="R13" i="14"/>
  <c r="Q13" i="14"/>
  <c r="Q26" i="14" s="1"/>
  <c r="P13" i="14"/>
  <c r="P26" i="14" s="1"/>
  <c r="O13" i="14"/>
  <c r="O26" i="14" s="1"/>
  <c r="N13" i="14"/>
  <c r="N26" i="14" s="1"/>
  <c r="N45" i="14" s="1"/>
  <c r="M13" i="14"/>
  <c r="L13" i="14"/>
  <c r="K13" i="14"/>
  <c r="K26" i="14" s="1"/>
  <c r="J13" i="14"/>
  <c r="I13" i="14"/>
  <c r="I26" i="14" s="1"/>
  <c r="H13" i="14"/>
  <c r="H26" i="14" s="1"/>
  <c r="G13" i="14"/>
  <c r="G26" i="14" s="1"/>
  <c r="F13" i="14"/>
  <c r="F26" i="14" s="1"/>
  <c r="F45" i="14" s="1"/>
  <c r="E13" i="14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M44" i="15"/>
  <c r="K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L37" i="15"/>
  <c r="L44" i="15" s="1"/>
  <c r="K37" i="15"/>
  <c r="J37" i="15"/>
  <c r="J44" i="15" s="1"/>
  <c r="I37" i="15"/>
  <c r="I44" i="15" s="1"/>
  <c r="H37" i="15"/>
  <c r="G37" i="15"/>
  <c r="G44" i="15" s="1"/>
  <c r="F37" i="15"/>
  <c r="F44" i="15" s="1"/>
  <c r="E37" i="15"/>
  <c r="E44" i="15" s="1"/>
  <c r="D37" i="15"/>
  <c r="D44" i="15" s="1"/>
  <c r="C37" i="15"/>
  <c r="U26" i="15"/>
  <c r="U45" i="15" s="1"/>
  <c r="R26" i="15"/>
  <c r="R45" i="15" s="1"/>
  <c r="Q26" i="15"/>
  <c r="Q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Z13" i="15" s="1"/>
  <c r="W13" i="15"/>
  <c r="W26" i="15" s="1"/>
  <c r="V13" i="15"/>
  <c r="U13" i="15"/>
  <c r="T13" i="15"/>
  <c r="T26" i="15" s="1"/>
  <c r="T45" i="15" s="1"/>
  <c r="S13" i="15"/>
  <c r="S26" i="15" s="1"/>
  <c r="S45" i="15" s="1"/>
  <c r="R13" i="15"/>
  <c r="Q13" i="15"/>
  <c r="P13" i="15"/>
  <c r="P26" i="15" s="1"/>
  <c r="O13" i="15"/>
  <c r="O26" i="15" s="1"/>
  <c r="N13" i="15"/>
  <c r="M13" i="15"/>
  <c r="M26" i="15" s="1"/>
  <c r="M45" i="15" s="1"/>
  <c r="L13" i="15"/>
  <c r="L26" i="15" s="1"/>
  <c r="K13" i="15"/>
  <c r="K26" i="15" s="1"/>
  <c r="J13" i="15"/>
  <c r="J26" i="15" s="1"/>
  <c r="I13" i="15"/>
  <c r="I26" i="15" s="1"/>
  <c r="H13" i="15"/>
  <c r="H26" i="15" s="1"/>
  <c r="G13" i="15"/>
  <c r="G26" i="15" s="1"/>
  <c r="F13" i="15"/>
  <c r="E13" i="15"/>
  <c r="E26" i="15" s="1"/>
  <c r="D13" i="15"/>
  <c r="D26" i="15" s="1"/>
  <c r="C13" i="15"/>
  <c r="C26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D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W44" i="16" s="1"/>
  <c r="V37" i="16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M37" i="16"/>
  <c r="M44" i="16" s="1"/>
  <c r="L37" i="16"/>
  <c r="L44" i="16" s="1"/>
  <c r="K37" i="16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C37" i="16"/>
  <c r="AA26" i="16"/>
  <c r="Y26" i="16"/>
  <c r="Y45" i="16" s="1"/>
  <c r="V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X13" i="16"/>
  <c r="X26" i="16" s="1"/>
  <c r="W13" i="16"/>
  <c r="V13" i="16"/>
  <c r="U13" i="16"/>
  <c r="U26" i="16" s="1"/>
  <c r="T13" i="16"/>
  <c r="S13" i="16"/>
  <c r="S26" i="16" s="1"/>
  <c r="S45" i="16" s="1"/>
  <c r="R13" i="16"/>
  <c r="R26" i="16" s="1"/>
  <c r="Q13" i="16"/>
  <c r="P13" i="16"/>
  <c r="P26" i="16" s="1"/>
  <c r="O13" i="16"/>
  <c r="N13" i="16"/>
  <c r="N26" i="16" s="1"/>
  <c r="M13" i="16"/>
  <c r="M26" i="16" s="1"/>
  <c r="M45" i="16" s="1"/>
  <c r="L13" i="16"/>
  <c r="K13" i="16"/>
  <c r="J13" i="16"/>
  <c r="J26" i="16" s="1"/>
  <c r="J45" i="16" s="1"/>
  <c r="I13" i="16"/>
  <c r="I26" i="16" s="1"/>
  <c r="H13" i="16"/>
  <c r="H26" i="16" s="1"/>
  <c r="G13" i="16"/>
  <c r="F13" i="16"/>
  <c r="F26" i="16" s="1"/>
  <c r="E13" i="16"/>
  <c r="E26" i="16" s="1"/>
  <c r="D13" i="16"/>
  <c r="C13" i="16"/>
  <c r="C26" i="16" s="1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W44" i="17"/>
  <c r="V44" i="17"/>
  <c r="T44" i="17"/>
  <c r="AA43" i="17"/>
  <c r="AA44" i="17" s="1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X37" i="17"/>
  <c r="W37" i="17"/>
  <c r="V37" i="17"/>
  <c r="U37" i="17"/>
  <c r="U44" i="17" s="1"/>
  <c r="T37" i="17"/>
  <c r="S37" i="17"/>
  <c r="R37" i="17"/>
  <c r="R44" i="17" s="1"/>
  <c r="Q37" i="17"/>
  <c r="P37" i="17"/>
  <c r="P44" i="17" s="1"/>
  <c r="O37" i="17"/>
  <c r="O44" i="17" s="1"/>
  <c r="N37" i="17"/>
  <c r="M37" i="17"/>
  <c r="M44" i="17" s="1"/>
  <c r="L37" i="17"/>
  <c r="L44" i="17" s="1"/>
  <c r="K37" i="17"/>
  <c r="J37" i="17"/>
  <c r="J44" i="17" s="1"/>
  <c r="I37" i="17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Y26" i="17"/>
  <c r="R26" i="17"/>
  <c r="R45" i="17" s="1"/>
  <c r="N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X13" i="17"/>
  <c r="Z13" i="17" s="1"/>
  <c r="W13" i="17"/>
  <c r="V13" i="17"/>
  <c r="U13" i="17"/>
  <c r="U26" i="17" s="1"/>
  <c r="U45" i="17" s="1"/>
  <c r="T13" i="17"/>
  <c r="T26" i="17" s="1"/>
  <c r="S13" i="17"/>
  <c r="R13" i="17"/>
  <c r="Q13" i="17"/>
  <c r="Q26" i="17" s="1"/>
  <c r="P13" i="17"/>
  <c r="P26" i="17" s="1"/>
  <c r="O13" i="17"/>
  <c r="N13" i="17"/>
  <c r="M13" i="17"/>
  <c r="M26" i="17" s="1"/>
  <c r="M45" i="17" s="1"/>
  <c r="L13" i="17"/>
  <c r="L26" i="17" s="1"/>
  <c r="K13" i="17"/>
  <c r="K26" i="17" s="1"/>
  <c r="J13" i="17"/>
  <c r="J26" i="17" s="1"/>
  <c r="I13" i="17"/>
  <c r="I26" i="17" s="1"/>
  <c r="H13" i="17"/>
  <c r="H26" i="17" s="1"/>
  <c r="G13" i="17"/>
  <c r="F13" i="17"/>
  <c r="E13" i="17"/>
  <c r="E26" i="17" s="1"/>
  <c r="E45" i="17" s="1"/>
  <c r="D13" i="17"/>
  <c r="D26" i="17" s="1"/>
  <c r="D45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N44" i="18"/>
  <c r="M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X37" i="18"/>
  <c r="W37" i="18"/>
  <c r="V37" i="18"/>
  <c r="V44" i="18" s="1"/>
  <c r="U37" i="18"/>
  <c r="T37" i="18"/>
  <c r="T44" i="18" s="1"/>
  <c r="S37" i="18"/>
  <c r="R37" i="18"/>
  <c r="R44" i="18" s="1"/>
  <c r="Q37" i="18"/>
  <c r="P37" i="18"/>
  <c r="P44" i="18" s="1"/>
  <c r="O37" i="18"/>
  <c r="O44" i="18" s="1"/>
  <c r="N37" i="18"/>
  <c r="M37" i="18"/>
  <c r="L37" i="18"/>
  <c r="L44" i="18" s="1"/>
  <c r="K37" i="18"/>
  <c r="J37" i="18"/>
  <c r="J44" i="18" s="1"/>
  <c r="I37" i="18"/>
  <c r="H37" i="18"/>
  <c r="H44" i="18" s="1"/>
  <c r="G37" i="18"/>
  <c r="F37" i="18"/>
  <c r="F44" i="18" s="1"/>
  <c r="E37" i="18"/>
  <c r="D37" i="18"/>
  <c r="D44" i="18" s="1"/>
  <c r="C37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G26" i="18" s="1"/>
  <c r="F25" i="18"/>
  <c r="F26" i="18" s="1"/>
  <c r="F45" i="18" s="1"/>
  <c r="E25" i="18"/>
  <c r="D25" i="18"/>
  <c r="C25" i="18"/>
  <c r="AA13" i="18"/>
  <c r="AA26" i="18" s="1"/>
  <c r="Y13" i="18"/>
  <c r="Y26" i="18" s="1"/>
  <c r="X13" i="18"/>
  <c r="Z13" i="18" s="1"/>
  <c r="W13" i="18"/>
  <c r="W26" i="18" s="1"/>
  <c r="V13" i="18"/>
  <c r="V26" i="18" s="1"/>
  <c r="U13" i="18"/>
  <c r="U26" i="18" s="1"/>
  <c r="T13" i="18"/>
  <c r="T26" i="18" s="1"/>
  <c r="S13" i="18"/>
  <c r="R13" i="18"/>
  <c r="R26" i="18" s="1"/>
  <c r="R45" i="18" s="1"/>
  <c r="Q13" i="18"/>
  <c r="Q26" i="18" s="1"/>
  <c r="P13" i="18"/>
  <c r="O13" i="18"/>
  <c r="N13" i="18"/>
  <c r="N26" i="18" s="1"/>
  <c r="N45" i="18" s="1"/>
  <c r="M13" i="18"/>
  <c r="M26" i="18" s="1"/>
  <c r="L13" i="18"/>
  <c r="L26" i="18" s="1"/>
  <c r="K13" i="18"/>
  <c r="J13" i="18"/>
  <c r="J26" i="18" s="1"/>
  <c r="J45" i="18" s="1"/>
  <c r="I13" i="18"/>
  <c r="I26" i="18" s="1"/>
  <c r="H13" i="18"/>
  <c r="G13" i="18"/>
  <c r="F13" i="18"/>
  <c r="E13" i="18"/>
  <c r="E26" i="18" s="1"/>
  <c r="D13" i="18"/>
  <c r="D26" i="18" s="1"/>
  <c r="C13" i="18"/>
  <c r="AA50" i="19"/>
  <c r="Y50" i="19"/>
  <c r="Z50" i="19" s="1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X44" i="19"/>
  <c r="Z44" i="19" s="1"/>
  <c r="U44" i="19"/>
  <c r="E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W37" i="19"/>
  <c r="V37" i="19"/>
  <c r="U37" i="19"/>
  <c r="T37" i="19"/>
  <c r="T44" i="19" s="1"/>
  <c r="S37" i="19"/>
  <c r="S44" i="19" s="1"/>
  <c r="R37" i="19"/>
  <c r="R44" i="19" s="1"/>
  <c r="R45" i="19" s="1"/>
  <c r="Q37" i="19"/>
  <c r="Q44" i="19" s="1"/>
  <c r="P37" i="19"/>
  <c r="O37" i="19"/>
  <c r="N37" i="19"/>
  <c r="N44" i="19" s="1"/>
  <c r="M37" i="19"/>
  <c r="M44" i="19" s="1"/>
  <c r="L37" i="19"/>
  <c r="L44" i="19" s="1"/>
  <c r="K37" i="19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D37" i="19"/>
  <c r="D44" i="19" s="1"/>
  <c r="C37" i="19"/>
  <c r="AA26" i="19"/>
  <c r="U26" i="19"/>
  <c r="U45" i="19" s="1"/>
  <c r="S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Y45" i="19" s="1"/>
  <c r="X13" i="19"/>
  <c r="W13" i="19"/>
  <c r="W26" i="19" s="1"/>
  <c r="V13" i="19"/>
  <c r="U13" i="19"/>
  <c r="T13" i="19"/>
  <c r="T26" i="19" s="1"/>
  <c r="S13" i="19"/>
  <c r="R13" i="19"/>
  <c r="R26" i="19" s="1"/>
  <c r="Q13" i="19"/>
  <c r="Q26" i="19" s="1"/>
  <c r="Q45" i="19" s="1"/>
  <c r="P13" i="19"/>
  <c r="O13" i="19"/>
  <c r="O26" i="19" s="1"/>
  <c r="N13" i="19"/>
  <c r="M13" i="19"/>
  <c r="M26" i="19" s="1"/>
  <c r="M45" i="19" s="1"/>
  <c r="L13" i="19"/>
  <c r="L26" i="19" s="1"/>
  <c r="L45" i="19" s="1"/>
  <c r="K13" i="19"/>
  <c r="K26" i="19" s="1"/>
  <c r="J13" i="19"/>
  <c r="J26" i="19" s="1"/>
  <c r="I13" i="19"/>
  <c r="I26" i="19" s="1"/>
  <c r="I45" i="19" s="1"/>
  <c r="H13" i="19"/>
  <c r="G13" i="19"/>
  <c r="G26" i="19" s="1"/>
  <c r="G45" i="19" s="1"/>
  <c r="F13" i="19"/>
  <c r="F26" i="19" s="1"/>
  <c r="E13" i="19"/>
  <c r="E26" i="19" s="1"/>
  <c r="E45" i="19" s="1"/>
  <c r="D13" i="19"/>
  <c r="D26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4" i="20"/>
  <c r="U44" i="20"/>
  <c r="S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X37" i="20"/>
  <c r="X44" i="20" s="1"/>
  <c r="W37" i="20"/>
  <c r="W44" i="20" s="1"/>
  <c r="V37" i="20"/>
  <c r="V44" i="20" s="1"/>
  <c r="U37" i="20"/>
  <c r="T37" i="20"/>
  <c r="S37" i="20"/>
  <c r="R37" i="20"/>
  <c r="R44" i="20" s="1"/>
  <c r="Q37" i="20"/>
  <c r="P37" i="20"/>
  <c r="P44" i="20" s="1"/>
  <c r="O37" i="20"/>
  <c r="O44" i="20" s="1"/>
  <c r="N37" i="20"/>
  <c r="M37" i="20"/>
  <c r="M44" i="20" s="1"/>
  <c r="L37" i="20"/>
  <c r="L44" i="20" s="1"/>
  <c r="K37" i="20"/>
  <c r="J37" i="20"/>
  <c r="J44" i="20" s="1"/>
  <c r="I37" i="20"/>
  <c r="H37" i="20"/>
  <c r="H44" i="20" s="1"/>
  <c r="G37" i="20"/>
  <c r="G44" i="20" s="1"/>
  <c r="F37" i="20"/>
  <c r="E37" i="20"/>
  <c r="E44" i="20" s="1"/>
  <c r="D37" i="20"/>
  <c r="C37" i="20"/>
  <c r="X26" i="20"/>
  <c r="W26" i="20"/>
  <c r="W45" i="20" s="1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X13" i="20"/>
  <c r="Z13" i="20" s="1"/>
  <c r="W13" i="20"/>
  <c r="V13" i="20"/>
  <c r="U13" i="20"/>
  <c r="U26" i="20" s="1"/>
  <c r="T13" i="20"/>
  <c r="T26" i="20" s="1"/>
  <c r="S13" i="20"/>
  <c r="S26" i="20" s="1"/>
  <c r="R13" i="20"/>
  <c r="R26" i="20" s="1"/>
  <c r="Q13" i="20"/>
  <c r="Q26" i="20" s="1"/>
  <c r="P13" i="20"/>
  <c r="P26" i="20" s="1"/>
  <c r="O13" i="20"/>
  <c r="O26" i="20" s="1"/>
  <c r="N13" i="20"/>
  <c r="M13" i="20"/>
  <c r="M26" i="20" s="1"/>
  <c r="M45" i="20" s="1"/>
  <c r="L13" i="20"/>
  <c r="L26" i="20" s="1"/>
  <c r="K13" i="20"/>
  <c r="J13" i="20"/>
  <c r="J26" i="20" s="1"/>
  <c r="I13" i="20"/>
  <c r="I26" i="20" s="1"/>
  <c r="H13" i="20"/>
  <c r="H26" i="20" s="1"/>
  <c r="G13" i="20"/>
  <c r="G26" i="20" s="1"/>
  <c r="F13" i="20"/>
  <c r="E13" i="20"/>
  <c r="E26" i="20" s="1"/>
  <c r="E45" i="20" s="1"/>
  <c r="D13" i="20"/>
  <c r="D26" i="20" s="1"/>
  <c r="C13" i="20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X44" i="21"/>
  <c r="W44" i="21"/>
  <c r="O44" i="21"/>
  <c r="J44" i="21"/>
  <c r="AA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X37" i="21"/>
  <c r="Z37" i="21" s="1"/>
  <c r="W37" i="21"/>
  <c r="V37" i="21"/>
  <c r="V44" i="21" s="1"/>
  <c r="U37" i="21"/>
  <c r="U44" i="21" s="1"/>
  <c r="T37" i="21"/>
  <c r="T44" i="21" s="1"/>
  <c r="S37" i="21"/>
  <c r="R37" i="21"/>
  <c r="R44" i="21" s="1"/>
  <c r="Q37" i="21"/>
  <c r="P37" i="21"/>
  <c r="P44" i="21" s="1"/>
  <c r="O37" i="21"/>
  <c r="N37" i="21"/>
  <c r="N44" i="21" s="1"/>
  <c r="M37" i="21"/>
  <c r="M44" i="21" s="1"/>
  <c r="L37" i="21"/>
  <c r="L44" i="21" s="1"/>
  <c r="K37" i="21"/>
  <c r="J37" i="21"/>
  <c r="I37" i="2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O26" i="21"/>
  <c r="N26" i="21"/>
  <c r="K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X13" i="21"/>
  <c r="W13" i="21"/>
  <c r="W26" i="21" s="1"/>
  <c r="V13" i="21"/>
  <c r="V26" i="21" s="1"/>
  <c r="V45" i="21" s="1"/>
  <c r="U13" i="21"/>
  <c r="U26" i="21" s="1"/>
  <c r="U45" i="21" s="1"/>
  <c r="T13" i="21"/>
  <c r="S13" i="21"/>
  <c r="S26" i="21" s="1"/>
  <c r="R13" i="21"/>
  <c r="R26" i="21" s="1"/>
  <c r="R45" i="21" s="1"/>
  <c r="Q13" i="21"/>
  <c r="Q26" i="21" s="1"/>
  <c r="P13" i="21"/>
  <c r="O13" i="21"/>
  <c r="N13" i="21"/>
  <c r="M13" i="21"/>
  <c r="L13" i="21"/>
  <c r="K13" i="21"/>
  <c r="J13" i="21"/>
  <c r="J26" i="21" s="1"/>
  <c r="I13" i="21"/>
  <c r="I26" i="21" s="1"/>
  <c r="H13" i="21"/>
  <c r="G13" i="21"/>
  <c r="F13" i="21"/>
  <c r="E13" i="21"/>
  <c r="D13" i="2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R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AA45" i="22" s="1"/>
  <c r="Y37" i="22"/>
  <c r="Y44" i="22" s="1"/>
  <c r="X37" i="22"/>
  <c r="Z37" i="22" s="1"/>
  <c r="W37" i="22"/>
  <c r="W44" i="22" s="1"/>
  <c r="V37" i="22"/>
  <c r="V44" i="22" s="1"/>
  <c r="U37" i="22"/>
  <c r="U44" i="22" s="1"/>
  <c r="T37" i="22"/>
  <c r="T44" i="22" s="1"/>
  <c r="S37" i="22"/>
  <c r="R37" i="22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J37" i="22"/>
  <c r="J44" i="22" s="1"/>
  <c r="I37" i="22"/>
  <c r="I44" i="22" s="1"/>
  <c r="H37" i="22"/>
  <c r="H44" i="22" s="1"/>
  <c r="G37" i="22"/>
  <c r="G44" i="22" s="1"/>
  <c r="F37" i="22"/>
  <c r="E37" i="22"/>
  <c r="D37" i="22"/>
  <c r="D44" i="22" s="1"/>
  <c r="C37" i="22"/>
  <c r="S26" i="22"/>
  <c r="Q26" i="22"/>
  <c r="Q45" i="22" s="1"/>
  <c r="K26" i="22"/>
  <c r="J26" i="22"/>
  <c r="J45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Y45" i="22" s="1"/>
  <c r="X13" i="22"/>
  <c r="W13" i="22"/>
  <c r="W26" i="22" s="1"/>
  <c r="V13" i="22"/>
  <c r="U13" i="22"/>
  <c r="U26" i="22" s="1"/>
  <c r="T13" i="22"/>
  <c r="T26" i="22" s="1"/>
  <c r="S13" i="22"/>
  <c r="R13" i="22"/>
  <c r="R26" i="22" s="1"/>
  <c r="R45" i="22" s="1"/>
  <c r="Q13" i="22"/>
  <c r="P13" i="22"/>
  <c r="P26" i="22" s="1"/>
  <c r="O13" i="22"/>
  <c r="O26" i="22" s="1"/>
  <c r="N13" i="22"/>
  <c r="M13" i="22"/>
  <c r="M26" i="22" s="1"/>
  <c r="L13" i="22"/>
  <c r="L26" i="22" s="1"/>
  <c r="K13" i="22"/>
  <c r="J13" i="22"/>
  <c r="I13" i="22"/>
  <c r="I26" i="22" s="1"/>
  <c r="H13" i="22"/>
  <c r="H26" i="22" s="1"/>
  <c r="G13" i="22"/>
  <c r="G26" i="22" s="1"/>
  <c r="F13" i="22"/>
  <c r="F26" i="22" s="1"/>
  <c r="E13" i="22"/>
  <c r="E26" i="22" s="1"/>
  <c r="D13" i="22"/>
  <c r="D26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G45" i="23"/>
  <c r="H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Z37" i="23"/>
  <c r="Y37" i="23"/>
  <c r="X37" i="23"/>
  <c r="X44" i="23" s="1"/>
  <c r="Z44" i="23" s="1"/>
  <c r="W37" i="23"/>
  <c r="W44" i="23" s="1"/>
  <c r="V37" i="23"/>
  <c r="V44" i="23" s="1"/>
  <c r="U37" i="23"/>
  <c r="U44" i="23" s="1"/>
  <c r="T37" i="23"/>
  <c r="S37" i="23"/>
  <c r="S44" i="23" s="1"/>
  <c r="R37" i="23"/>
  <c r="R44" i="23" s="1"/>
  <c r="Q37" i="23"/>
  <c r="P37" i="23"/>
  <c r="O37" i="23"/>
  <c r="O44" i="23" s="1"/>
  <c r="N37" i="23"/>
  <c r="N44" i="23" s="1"/>
  <c r="M37" i="23"/>
  <c r="M44" i="23" s="1"/>
  <c r="L37" i="23"/>
  <c r="K37" i="23"/>
  <c r="J37" i="23"/>
  <c r="J44" i="23" s="1"/>
  <c r="I37" i="23"/>
  <c r="H37" i="23"/>
  <c r="G37" i="23"/>
  <c r="G44" i="23" s="1"/>
  <c r="F37" i="23"/>
  <c r="F44" i="23" s="1"/>
  <c r="E37" i="23"/>
  <c r="E44" i="23" s="1"/>
  <c r="D37" i="23"/>
  <c r="C37" i="23"/>
  <c r="AA26" i="23"/>
  <c r="AA45" i="23" s="1"/>
  <c r="X26" i="23"/>
  <c r="H26" i="23"/>
  <c r="H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K26" i="23" s="1"/>
  <c r="J25" i="23"/>
  <c r="I25" i="23"/>
  <c r="H25" i="23"/>
  <c r="G25" i="23"/>
  <c r="F25" i="23"/>
  <c r="E25" i="23"/>
  <c r="D25" i="23"/>
  <c r="C25" i="23"/>
  <c r="C26" i="23" s="1"/>
  <c r="AA13" i="23"/>
  <c r="Z13" i="23"/>
  <c r="Y13" i="23"/>
  <c r="X13" i="23"/>
  <c r="W13" i="23"/>
  <c r="W26" i="23" s="1"/>
  <c r="W45" i="23" s="1"/>
  <c r="V13" i="23"/>
  <c r="V26" i="23" s="1"/>
  <c r="U13" i="23"/>
  <c r="T13" i="23"/>
  <c r="S13" i="23"/>
  <c r="R13" i="23"/>
  <c r="R26" i="23" s="1"/>
  <c r="Q13" i="23"/>
  <c r="P13" i="23"/>
  <c r="P26" i="23" s="1"/>
  <c r="O13" i="23"/>
  <c r="O26" i="23" s="1"/>
  <c r="O45" i="23" s="1"/>
  <c r="N13" i="23"/>
  <c r="N26" i="23" s="1"/>
  <c r="N45" i="23" s="1"/>
  <c r="M13" i="23"/>
  <c r="L13" i="23"/>
  <c r="K13" i="23"/>
  <c r="J13" i="23"/>
  <c r="I13" i="23"/>
  <c r="H13" i="23"/>
  <c r="G13" i="23"/>
  <c r="G26" i="23" s="1"/>
  <c r="F13" i="23"/>
  <c r="F26" i="23" s="1"/>
  <c r="F45" i="23" s="1"/>
  <c r="E13" i="23"/>
  <c r="D13" i="23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O44" i="24"/>
  <c r="AA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X37" i="24"/>
  <c r="Z37" i="24" s="1"/>
  <c r="W37" i="24"/>
  <c r="W44" i="24" s="1"/>
  <c r="V37" i="24"/>
  <c r="U37" i="24"/>
  <c r="U44" i="24" s="1"/>
  <c r="T37" i="24"/>
  <c r="T44" i="24" s="1"/>
  <c r="S37" i="24"/>
  <c r="R37" i="24"/>
  <c r="R44" i="24" s="1"/>
  <c r="Q37" i="24"/>
  <c r="P37" i="24"/>
  <c r="P44" i="24" s="1"/>
  <c r="O37" i="24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F26" i="24"/>
  <c r="F45" i="24" s="1"/>
  <c r="AA25" i="24"/>
  <c r="Z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X13" i="24"/>
  <c r="W13" i="24"/>
  <c r="W26" i="24" s="1"/>
  <c r="W45" i="24" s="1"/>
  <c r="V13" i="24"/>
  <c r="U13" i="24"/>
  <c r="U26" i="24" s="1"/>
  <c r="T13" i="24"/>
  <c r="T26" i="24" s="1"/>
  <c r="S13" i="24"/>
  <c r="S26" i="24" s="1"/>
  <c r="R13" i="24"/>
  <c r="R26" i="24" s="1"/>
  <c r="Q13" i="24"/>
  <c r="Q26" i="24" s="1"/>
  <c r="P13" i="24"/>
  <c r="P26" i="24" s="1"/>
  <c r="O13" i="24"/>
  <c r="O26" i="24" s="1"/>
  <c r="N13" i="24"/>
  <c r="M13" i="24"/>
  <c r="M26" i="24" s="1"/>
  <c r="L13" i="24"/>
  <c r="K13" i="24"/>
  <c r="K26" i="24" s="1"/>
  <c r="J13" i="24"/>
  <c r="J26" i="24" s="1"/>
  <c r="I13" i="24"/>
  <c r="H13" i="24"/>
  <c r="H26" i="24" s="1"/>
  <c r="H45" i="24" s="1"/>
  <c r="G13" i="24"/>
  <c r="G26" i="24" s="1"/>
  <c r="F13" i="24"/>
  <c r="E13" i="24"/>
  <c r="E26" i="24" s="1"/>
  <c r="E45" i="24" s="1"/>
  <c r="D13" i="24"/>
  <c r="D26" i="24" s="1"/>
  <c r="C13" i="24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T44" i="1"/>
  <c r="L44" i="1"/>
  <c r="AA43" i="1"/>
  <c r="Y43" i="1"/>
  <c r="X43" i="1"/>
  <c r="Z43" i="1" s="1"/>
  <c r="W43" i="1"/>
  <c r="V43" i="1"/>
  <c r="U43" i="1"/>
  <c r="U44" i="1" s="1"/>
  <c r="T43" i="1"/>
  <c r="S43" i="1"/>
  <c r="R43" i="1"/>
  <c r="Q43" i="1"/>
  <c r="P43" i="1"/>
  <c r="O43" i="1"/>
  <c r="N43" i="1"/>
  <c r="M43" i="1"/>
  <c r="M44" i="1" s="1"/>
  <c r="L43" i="1"/>
  <c r="K43" i="1"/>
  <c r="J43" i="1"/>
  <c r="I43" i="1"/>
  <c r="H43" i="1"/>
  <c r="G43" i="1"/>
  <c r="F43" i="1"/>
  <c r="E43" i="1"/>
  <c r="D43" i="1"/>
  <c r="C43" i="1"/>
  <c r="AA37" i="1"/>
  <c r="Y37" i="1"/>
  <c r="X37" i="1"/>
  <c r="X44" i="1" s="1"/>
  <c r="Z44" i="1" s="1"/>
  <c r="W37" i="1"/>
  <c r="W44" i="1" s="1"/>
  <c r="W45" i="1" s="1"/>
  <c r="V37" i="1"/>
  <c r="V44" i="1" s="1"/>
  <c r="U37" i="1"/>
  <c r="T37" i="1"/>
  <c r="S37" i="1"/>
  <c r="R37" i="1"/>
  <c r="R44" i="1" s="1"/>
  <c r="Q37" i="1"/>
  <c r="P37" i="1"/>
  <c r="P44" i="1" s="1"/>
  <c r="O37" i="1"/>
  <c r="O44" i="1" s="1"/>
  <c r="N37" i="1"/>
  <c r="N44" i="1" s="1"/>
  <c r="M37" i="1"/>
  <c r="L37" i="1"/>
  <c r="K37" i="1"/>
  <c r="K44" i="1" s="1"/>
  <c r="J37" i="1"/>
  <c r="J44" i="1" s="1"/>
  <c r="I37" i="1"/>
  <c r="H37" i="1"/>
  <c r="H44" i="1" s="1"/>
  <c r="G37" i="1"/>
  <c r="G44" i="1" s="1"/>
  <c r="G45" i="1" s="1"/>
  <c r="F37" i="1"/>
  <c r="F44" i="1" s="1"/>
  <c r="E37" i="1"/>
  <c r="D37" i="1"/>
  <c r="C37" i="1"/>
  <c r="W26" i="1"/>
  <c r="V26" i="1"/>
  <c r="N26" i="1"/>
  <c r="AA25" i="1"/>
  <c r="Y25" i="1"/>
  <c r="X25" i="1"/>
  <c r="Z25" i="1" s="1"/>
  <c r="W25" i="1"/>
  <c r="V25" i="1"/>
  <c r="U25" i="1"/>
  <c r="T25" i="1"/>
  <c r="S25" i="1"/>
  <c r="S26" i="1" s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W13" i="1"/>
  <c r="V13" i="1"/>
  <c r="U13" i="1"/>
  <c r="U26" i="1" s="1"/>
  <c r="T13" i="1"/>
  <c r="T26" i="1" s="1"/>
  <c r="T45" i="1" s="1"/>
  <c r="S13" i="1"/>
  <c r="R13" i="1"/>
  <c r="R26" i="1" s="1"/>
  <c r="R45" i="1" s="1"/>
  <c r="Q13" i="1"/>
  <c r="Q26" i="1" s="1"/>
  <c r="P13" i="1"/>
  <c r="O13" i="1"/>
  <c r="O26" i="1" s="1"/>
  <c r="N13" i="1"/>
  <c r="M13" i="1"/>
  <c r="M26" i="1" s="1"/>
  <c r="L13" i="1"/>
  <c r="L26" i="1" s="1"/>
  <c r="K13" i="1"/>
  <c r="J13" i="1"/>
  <c r="J26" i="1" s="1"/>
  <c r="I13" i="1"/>
  <c r="I26" i="1" s="1"/>
  <c r="H13" i="1"/>
  <c r="G13" i="1"/>
  <c r="G26" i="1" s="1"/>
  <c r="F13" i="1"/>
  <c r="E13" i="1"/>
  <c r="E26" i="1" s="1"/>
  <c r="D13" i="1"/>
  <c r="D26" i="1" s="1"/>
  <c r="C13" i="1"/>
  <c r="AA26" i="1" l="1"/>
  <c r="J44" i="10"/>
  <c r="U45" i="9"/>
  <c r="M45" i="9"/>
  <c r="C44" i="8"/>
  <c r="C45" i="8" s="1"/>
  <c r="K44" i="8"/>
  <c r="S44" i="8"/>
  <c r="K45" i="24"/>
  <c r="K26" i="16"/>
  <c r="J45" i="14"/>
  <c r="C26" i="1"/>
  <c r="K44" i="19"/>
  <c r="K45" i="19" s="1"/>
  <c r="D26" i="13"/>
  <c r="AA44" i="19"/>
  <c r="AA45" i="19" s="1"/>
  <c r="W45" i="10"/>
  <c r="R44" i="10"/>
  <c r="K26" i="1"/>
  <c r="K45" i="1" s="1"/>
  <c r="L26" i="24"/>
  <c r="E26" i="21"/>
  <c r="M26" i="21"/>
  <c r="C44" i="19"/>
  <c r="U44" i="18"/>
  <c r="X44" i="14"/>
  <c r="Z44" i="14" s="1"/>
  <c r="L26" i="13"/>
  <c r="G45" i="10"/>
  <c r="L45" i="1"/>
  <c r="C44" i="24"/>
  <c r="U45" i="1"/>
  <c r="X26" i="9"/>
  <c r="Z25" i="9"/>
  <c r="W45" i="22"/>
  <c r="O45" i="15"/>
  <c r="M44" i="9"/>
  <c r="U44" i="9"/>
  <c r="G44" i="2"/>
  <c r="O44" i="2"/>
  <c r="W44" i="2"/>
  <c r="U45" i="18"/>
  <c r="G44" i="14"/>
  <c r="G45" i="14" s="1"/>
  <c r="E44" i="18"/>
  <c r="H44" i="15"/>
  <c r="N45" i="1"/>
  <c r="E26" i="13"/>
  <c r="P26" i="4"/>
  <c r="P45" i="4" s="1"/>
  <c r="C44" i="23"/>
  <c r="C45" i="23" s="1"/>
  <c r="O45" i="14"/>
  <c r="O45" i="1"/>
  <c r="AA44" i="1"/>
  <c r="V44" i="24"/>
  <c r="Z13" i="22"/>
  <c r="X26" i="22"/>
  <c r="N45" i="21"/>
  <c r="AA26" i="20"/>
  <c r="AA45" i="20" s="1"/>
  <c r="F26" i="17"/>
  <c r="F45" i="17" s="1"/>
  <c r="V26" i="17"/>
  <c r="W45" i="13"/>
  <c r="J44" i="13"/>
  <c r="J45" i="13" s="1"/>
  <c r="R44" i="13"/>
  <c r="R45" i="13" s="1"/>
  <c r="K45" i="8"/>
  <c r="S45" i="8"/>
  <c r="O45" i="7"/>
  <c r="S45" i="1"/>
  <c r="F26" i="21"/>
  <c r="P26" i="8"/>
  <c r="P45" i="8" s="1"/>
  <c r="X26" i="4"/>
  <c r="Z25" i="4"/>
  <c r="M45" i="1"/>
  <c r="D45" i="24"/>
  <c r="P26" i="19"/>
  <c r="D45" i="12"/>
  <c r="D45" i="11"/>
  <c r="H26" i="5"/>
  <c r="K44" i="23"/>
  <c r="K45" i="23" s="1"/>
  <c r="O45" i="22"/>
  <c r="C44" i="16"/>
  <c r="C45" i="16" s="1"/>
  <c r="O45" i="13"/>
  <c r="H26" i="1"/>
  <c r="H45" i="1" s="1"/>
  <c r="C44" i="1"/>
  <c r="S44" i="1"/>
  <c r="I26" i="24"/>
  <c r="E44" i="22"/>
  <c r="E45" i="22" s="1"/>
  <c r="G26" i="17"/>
  <c r="G45" i="17" s="1"/>
  <c r="O26" i="17"/>
  <c r="O45" i="17" s="1"/>
  <c r="W26" i="17"/>
  <c r="W45" i="17" s="1"/>
  <c r="I45" i="16"/>
  <c r="Q26" i="16"/>
  <c r="Q45" i="16" s="1"/>
  <c r="I45" i="15"/>
  <c r="Y45" i="15"/>
  <c r="Q45" i="14"/>
  <c r="Q45" i="13"/>
  <c r="Y45" i="13"/>
  <c r="O45" i="12"/>
  <c r="J45" i="12"/>
  <c r="R44" i="12"/>
  <c r="R45" i="12" s="1"/>
  <c r="W45" i="11"/>
  <c r="J44" i="11"/>
  <c r="J45" i="11" s="1"/>
  <c r="R44" i="11"/>
  <c r="R45" i="11" s="1"/>
  <c r="E44" i="7"/>
  <c r="E45" i="7" s="1"/>
  <c r="M44" i="7"/>
  <c r="M45" i="7" s="1"/>
  <c r="U44" i="7"/>
  <c r="C26" i="24"/>
  <c r="C45" i="24" s="1"/>
  <c r="U26" i="13"/>
  <c r="K44" i="9"/>
  <c r="K45" i="9" s="1"/>
  <c r="H26" i="4"/>
  <c r="H45" i="4" s="1"/>
  <c r="V45" i="1"/>
  <c r="O45" i="21"/>
  <c r="Z44" i="13"/>
  <c r="H26" i="9"/>
  <c r="H45" i="9" s="1"/>
  <c r="U45" i="7"/>
  <c r="P26" i="5"/>
  <c r="X26" i="5"/>
  <c r="Z25" i="5"/>
  <c r="F26" i="1"/>
  <c r="F45" i="1" s="1"/>
  <c r="Z37" i="1"/>
  <c r="G45" i="22"/>
  <c r="H26" i="18"/>
  <c r="H45" i="18" s="1"/>
  <c r="K44" i="16"/>
  <c r="K45" i="16" s="1"/>
  <c r="G45" i="15"/>
  <c r="W45" i="14"/>
  <c r="M26" i="12"/>
  <c r="M45" i="12" s="1"/>
  <c r="E44" i="1"/>
  <c r="D44" i="1"/>
  <c r="E26" i="23"/>
  <c r="M26" i="23"/>
  <c r="U26" i="23"/>
  <c r="U45" i="23" s="1"/>
  <c r="V45" i="22"/>
  <c r="F44" i="22"/>
  <c r="S45" i="21"/>
  <c r="C44" i="18"/>
  <c r="K44" i="18"/>
  <c r="S44" i="18"/>
  <c r="R45" i="16"/>
  <c r="C45" i="11"/>
  <c r="L45" i="9"/>
  <c r="M45" i="4"/>
  <c r="N45" i="2"/>
  <c r="V45" i="2"/>
  <c r="Q45" i="2"/>
  <c r="M45" i="24"/>
  <c r="U45" i="24"/>
  <c r="D44" i="23"/>
  <c r="G26" i="21"/>
  <c r="S45" i="20"/>
  <c r="C26" i="20"/>
  <c r="K26" i="20"/>
  <c r="R45" i="20"/>
  <c r="J45" i="19"/>
  <c r="D45" i="19"/>
  <c r="T45" i="19"/>
  <c r="Z25" i="17"/>
  <c r="C44" i="17"/>
  <c r="K44" i="17"/>
  <c r="S44" i="17"/>
  <c r="S45" i="17" s="1"/>
  <c r="J44" i="14"/>
  <c r="R44" i="14"/>
  <c r="R45" i="14" s="1"/>
  <c r="I45" i="10"/>
  <c r="Q45" i="10"/>
  <c r="Y45" i="10"/>
  <c r="C45" i="10"/>
  <c r="Z13" i="9"/>
  <c r="Q45" i="8"/>
  <c r="F45" i="7"/>
  <c r="N45" i="7"/>
  <c r="V45" i="7"/>
  <c r="H26" i="6"/>
  <c r="H45" i="6" s="1"/>
  <c r="P26" i="6"/>
  <c r="P45" i="6" s="1"/>
  <c r="X26" i="6"/>
  <c r="Z13" i="4"/>
  <c r="Y26" i="4"/>
  <c r="Y45" i="4" s="1"/>
  <c r="H26" i="3"/>
  <c r="H45" i="3" s="1"/>
  <c r="P26" i="3"/>
  <c r="P45" i="3" s="1"/>
  <c r="X26" i="3"/>
  <c r="G45" i="2"/>
  <c r="O45" i="2"/>
  <c r="W45" i="2"/>
  <c r="N26" i="24"/>
  <c r="N45" i="24" s="1"/>
  <c r="V26" i="24"/>
  <c r="V45" i="24" s="1"/>
  <c r="X44" i="24"/>
  <c r="P45" i="23"/>
  <c r="I45" i="22"/>
  <c r="X26" i="21"/>
  <c r="L45" i="20"/>
  <c r="C44" i="20"/>
  <c r="K44" i="20"/>
  <c r="L45" i="18"/>
  <c r="T45" i="18"/>
  <c r="C26" i="18"/>
  <c r="S26" i="18"/>
  <c r="G44" i="18"/>
  <c r="G45" i="18" s="1"/>
  <c r="W44" i="18"/>
  <c r="J45" i="17"/>
  <c r="AA45" i="17"/>
  <c r="C44" i="15"/>
  <c r="C45" i="14"/>
  <c r="H45" i="13"/>
  <c r="P45" i="13"/>
  <c r="G45" i="11"/>
  <c r="O45" i="11"/>
  <c r="J26" i="10"/>
  <c r="R26" i="10"/>
  <c r="R45" i="9"/>
  <c r="AA45" i="9"/>
  <c r="J26" i="9"/>
  <c r="J45" i="9" s="1"/>
  <c r="AA45" i="8"/>
  <c r="E44" i="8"/>
  <c r="M44" i="8"/>
  <c r="M45" i="8" s="1"/>
  <c r="U44" i="8"/>
  <c r="U45" i="8" s="1"/>
  <c r="Z13" i="6"/>
  <c r="Y26" i="6"/>
  <c r="Z13" i="3"/>
  <c r="Y26" i="3"/>
  <c r="H45" i="2"/>
  <c r="P26" i="2"/>
  <c r="P45" i="2" s="1"/>
  <c r="X26" i="2"/>
  <c r="O45" i="24"/>
  <c r="D45" i="22"/>
  <c r="T45" i="22"/>
  <c r="Z13" i="21"/>
  <c r="AA44" i="21"/>
  <c r="U45" i="20"/>
  <c r="D44" i="20"/>
  <c r="D45" i="20" s="1"/>
  <c r="E45" i="18"/>
  <c r="M45" i="18"/>
  <c r="C26" i="17"/>
  <c r="S26" i="17"/>
  <c r="N44" i="16"/>
  <c r="N45" i="16" s="1"/>
  <c r="V44" i="16"/>
  <c r="V45" i="16" s="1"/>
  <c r="Z50" i="14"/>
  <c r="I45" i="13"/>
  <c r="C45" i="9"/>
  <c r="S45" i="9"/>
  <c r="H26" i="7"/>
  <c r="P26" i="7"/>
  <c r="P45" i="7" s="1"/>
  <c r="X26" i="7"/>
  <c r="AA44" i="7"/>
  <c r="AA26" i="6"/>
  <c r="Z25" i="6"/>
  <c r="D26" i="5"/>
  <c r="D45" i="5" s="1"/>
  <c r="L26" i="5"/>
  <c r="L45" i="5" s="1"/>
  <c r="T26" i="5"/>
  <c r="T45" i="5" s="1"/>
  <c r="AA26" i="3"/>
  <c r="AA45" i="3" s="1"/>
  <c r="Z25" i="3"/>
  <c r="P45" i="24"/>
  <c r="Z13" i="24"/>
  <c r="J45" i="24"/>
  <c r="R45" i="24"/>
  <c r="AA44" i="24"/>
  <c r="J26" i="23"/>
  <c r="J45" i="23" s="1"/>
  <c r="I26" i="23"/>
  <c r="Q26" i="23"/>
  <c r="P44" i="23"/>
  <c r="M45" i="22"/>
  <c r="C44" i="22"/>
  <c r="K44" i="22"/>
  <c r="K45" i="22" s="1"/>
  <c r="S44" i="22"/>
  <c r="S45" i="22" s="1"/>
  <c r="J45" i="21"/>
  <c r="AA45" i="21"/>
  <c r="C44" i="21"/>
  <c r="C45" i="21" s="1"/>
  <c r="K44" i="21"/>
  <c r="K45" i="21" s="1"/>
  <c r="S44" i="21"/>
  <c r="F26" i="20"/>
  <c r="N26" i="20"/>
  <c r="V26" i="20"/>
  <c r="V45" i="20" s="1"/>
  <c r="O44" i="19"/>
  <c r="O45" i="19" s="1"/>
  <c r="W44" i="19"/>
  <c r="W45" i="19" s="1"/>
  <c r="N44" i="17"/>
  <c r="N45" i="17" s="1"/>
  <c r="G26" i="16"/>
  <c r="G45" i="16" s="1"/>
  <c r="F26" i="15"/>
  <c r="F45" i="15" s="1"/>
  <c r="N26" i="15"/>
  <c r="N45" i="15" s="1"/>
  <c r="V26" i="15"/>
  <c r="V45" i="15" s="1"/>
  <c r="E26" i="14"/>
  <c r="E45" i="14" s="1"/>
  <c r="M26" i="14"/>
  <c r="M45" i="14" s="1"/>
  <c r="U26" i="14"/>
  <c r="U45" i="14" s="1"/>
  <c r="C45" i="12"/>
  <c r="I45" i="11"/>
  <c r="T45" i="8"/>
  <c r="E45" i="5"/>
  <c r="E44" i="5"/>
  <c r="M44" i="5"/>
  <c r="M45" i="5" s="1"/>
  <c r="U44" i="5"/>
  <c r="U45" i="5" s="1"/>
  <c r="D45" i="4"/>
  <c r="T45" i="4"/>
  <c r="E44" i="4"/>
  <c r="E45" i="4" s="1"/>
  <c r="M44" i="4"/>
  <c r="U44" i="4"/>
  <c r="U45" i="4" s="1"/>
  <c r="M45" i="2"/>
  <c r="S44" i="24"/>
  <c r="S45" i="24" s="1"/>
  <c r="S26" i="23"/>
  <c r="S45" i="23" s="1"/>
  <c r="X45" i="23"/>
  <c r="Z45" i="23" s="1"/>
  <c r="N26" i="22"/>
  <c r="N45" i="22" s="1"/>
  <c r="V26" i="22"/>
  <c r="F44" i="20"/>
  <c r="N26" i="19"/>
  <c r="N45" i="19" s="1"/>
  <c r="V26" i="19"/>
  <c r="S45" i="19"/>
  <c r="Z37" i="19"/>
  <c r="AA44" i="18"/>
  <c r="AA45" i="18" s="1"/>
  <c r="Z50" i="17"/>
  <c r="H45" i="16"/>
  <c r="W45" i="15"/>
  <c r="S45" i="13"/>
  <c r="Z44" i="12"/>
  <c r="E26" i="10"/>
  <c r="E45" i="10" s="1"/>
  <c r="M26" i="10"/>
  <c r="M45" i="10" s="1"/>
  <c r="U26" i="10"/>
  <c r="U45" i="10" s="1"/>
  <c r="G44" i="10"/>
  <c r="O44" i="10"/>
  <c r="O45" i="10" s="1"/>
  <c r="W44" i="10"/>
  <c r="E45" i="8"/>
  <c r="I45" i="8"/>
  <c r="AA26" i="7"/>
  <c r="AA45" i="7" s="1"/>
  <c r="D45" i="6"/>
  <c r="L45" i="6"/>
  <c r="T45" i="6"/>
  <c r="E44" i="6"/>
  <c r="E45" i="6" s="1"/>
  <c r="M44" i="6"/>
  <c r="M45" i="6" s="1"/>
  <c r="U44" i="6"/>
  <c r="U45" i="6" s="1"/>
  <c r="F26" i="5"/>
  <c r="N26" i="5"/>
  <c r="N45" i="5" s="1"/>
  <c r="V26" i="5"/>
  <c r="V45" i="5" s="1"/>
  <c r="D45" i="3"/>
  <c r="T45" i="3"/>
  <c r="E44" i="3"/>
  <c r="E45" i="3" s="1"/>
  <c r="M44" i="3"/>
  <c r="M45" i="3" s="1"/>
  <c r="U44" i="3"/>
  <c r="U45" i="3" s="1"/>
  <c r="C26" i="2"/>
  <c r="K26" i="2"/>
  <c r="K45" i="2" s="1"/>
  <c r="S26" i="2"/>
  <c r="AA26" i="2"/>
  <c r="AA45" i="2" s="1"/>
  <c r="E45" i="23"/>
  <c r="M45" i="23"/>
  <c r="P45" i="22"/>
  <c r="E45" i="21"/>
  <c r="Y45" i="18"/>
  <c r="D45" i="1"/>
  <c r="X45" i="21"/>
  <c r="G45" i="20"/>
  <c r="D45" i="18"/>
  <c r="C45" i="18"/>
  <c r="S45" i="18"/>
  <c r="R45" i="23"/>
  <c r="C45" i="17"/>
  <c r="E45" i="1"/>
  <c r="W45" i="18"/>
  <c r="Z26" i="16"/>
  <c r="J45" i="1"/>
  <c r="L45" i="22"/>
  <c r="Y26" i="21"/>
  <c r="O45" i="20"/>
  <c r="L45" i="17"/>
  <c r="T45" i="17"/>
  <c r="X44" i="17"/>
  <c r="Z37" i="17"/>
  <c r="P45" i="16"/>
  <c r="E45" i="13"/>
  <c r="Z13" i="1"/>
  <c r="G45" i="24"/>
  <c r="F45" i="22"/>
  <c r="X44" i="22"/>
  <c r="Z44" i="22" s="1"/>
  <c r="J45" i="20"/>
  <c r="Z13" i="19"/>
  <c r="X26" i="17"/>
  <c r="N45" i="6"/>
  <c r="I44" i="1"/>
  <c r="I45" i="1" s="1"/>
  <c r="Q44" i="1"/>
  <c r="Q45" i="1" s="1"/>
  <c r="Y44" i="1"/>
  <c r="Y45" i="1" s="1"/>
  <c r="X26" i="24"/>
  <c r="L44" i="23"/>
  <c r="T44" i="23"/>
  <c r="U45" i="22"/>
  <c r="Z25" i="21"/>
  <c r="N44" i="20"/>
  <c r="N45" i="20" s="1"/>
  <c r="K26" i="18"/>
  <c r="K45" i="18" s="1"/>
  <c r="V45" i="17"/>
  <c r="Z13" i="16"/>
  <c r="Z50" i="16"/>
  <c r="H45" i="15"/>
  <c r="P45" i="15"/>
  <c r="X45" i="9"/>
  <c r="Z45" i="9" s="1"/>
  <c r="Z26" i="9"/>
  <c r="X45" i="22"/>
  <c r="Z45" i="22" s="1"/>
  <c r="X26" i="13"/>
  <c r="Z13" i="13"/>
  <c r="Z26" i="3"/>
  <c r="M45" i="21"/>
  <c r="X45" i="20"/>
  <c r="Z26" i="20"/>
  <c r="P45" i="17"/>
  <c r="J45" i="4"/>
  <c r="AA45" i="4"/>
  <c r="Y45" i="3"/>
  <c r="Z26" i="2"/>
  <c r="H45" i="22"/>
  <c r="H45" i="17"/>
  <c r="R45" i="4"/>
  <c r="AA26" i="24"/>
  <c r="Z26" i="22"/>
  <c r="H45" i="20"/>
  <c r="P44" i="19"/>
  <c r="E45" i="16"/>
  <c r="U45" i="16"/>
  <c r="F45" i="16"/>
  <c r="X44" i="16"/>
  <c r="Z44" i="16" s="1"/>
  <c r="Z37" i="16"/>
  <c r="C45" i="15"/>
  <c r="F45" i="10"/>
  <c r="X44" i="7"/>
  <c r="Z44" i="7" s="1"/>
  <c r="Z37" i="7"/>
  <c r="F45" i="19"/>
  <c r="V45" i="18"/>
  <c r="X44" i="18"/>
  <c r="Z44" i="18" s="1"/>
  <c r="Z37" i="18"/>
  <c r="F45" i="21"/>
  <c r="W45" i="21"/>
  <c r="Z37" i="20"/>
  <c r="D45" i="15"/>
  <c r="L45" i="15"/>
  <c r="E45" i="15"/>
  <c r="X44" i="15"/>
  <c r="Z44" i="15" s="1"/>
  <c r="Z37" i="15"/>
  <c r="D45" i="9"/>
  <c r="V45" i="23"/>
  <c r="AA45" i="5"/>
  <c r="P26" i="1"/>
  <c r="P45" i="1" s="1"/>
  <c r="X26" i="1"/>
  <c r="L45" i="24"/>
  <c r="T45" i="24"/>
  <c r="Y26" i="23"/>
  <c r="Y45" i="23" s="1"/>
  <c r="Z26" i="23"/>
  <c r="I44" i="23"/>
  <c r="Q44" i="23"/>
  <c r="Q45" i="23" s="1"/>
  <c r="Y44" i="23"/>
  <c r="C45" i="22"/>
  <c r="P26" i="21"/>
  <c r="P45" i="21" s="1"/>
  <c r="G45" i="21"/>
  <c r="Z50" i="21"/>
  <c r="P45" i="20"/>
  <c r="H26" i="19"/>
  <c r="H45" i="19" s="1"/>
  <c r="X26" i="19"/>
  <c r="P26" i="18"/>
  <c r="P45" i="18" s="1"/>
  <c r="X26" i="18"/>
  <c r="K45" i="17"/>
  <c r="O26" i="16"/>
  <c r="O45" i="16" s="1"/>
  <c r="W26" i="16"/>
  <c r="W45" i="16" s="1"/>
  <c r="X26" i="15"/>
  <c r="AA45" i="14"/>
  <c r="E45" i="12"/>
  <c r="U45" i="12"/>
  <c r="D26" i="21"/>
  <c r="D45" i="21" s="1"/>
  <c r="L26" i="21"/>
  <c r="L45" i="21" s="1"/>
  <c r="T26" i="21"/>
  <c r="T45" i="21" s="1"/>
  <c r="I44" i="20"/>
  <c r="I45" i="20" s="1"/>
  <c r="Q44" i="20"/>
  <c r="Q45" i="20" s="1"/>
  <c r="Y44" i="20"/>
  <c r="Z44" i="20" s="1"/>
  <c r="K45" i="11"/>
  <c r="T45" i="9"/>
  <c r="I44" i="24"/>
  <c r="I45" i="24" s="1"/>
  <c r="Q44" i="24"/>
  <c r="Q45" i="24" s="1"/>
  <c r="Y44" i="24"/>
  <c r="Z44" i="24" s="1"/>
  <c r="Z43" i="24"/>
  <c r="Z25" i="20"/>
  <c r="T44" i="20"/>
  <c r="T45" i="20" s="1"/>
  <c r="C26" i="19"/>
  <c r="C45" i="19" s="1"/>
  <c r="V44" i="19"/>
  <c r="V45" i="19" s="1"/>
  <c r="I44" i="18"/>
  <c r="I45" i="18" s="1"/>
  <c r="Q44" i="18"/>
  <c r="Q45" i="18" s="1"/>
  <c r="Y44" i="18"/>
  <c r="J45" i="15"/>
  <c r="AA45" i="15"/>
  <c r="F45" i="12"/>
  <c r="V45" i="12"/>
  <c r="L45" i="11"/>
  <c r="D26" i="23"/>
  <c r="D45" i="23" s="1"/>
  <c r="L26" i="23"/>
  <c r="T26" i="23"/>
  <c r="H26" i="21"/>
  <c r="H45" i="21" s="1"/>
  <c r="O26" i="18"/>
  <c r="O45" i="18" s="1"/>
  <c r="AA45" i="16"/>
  <c r="K45" i="15"/>
  <c r="AA45" i="13"/>
  <c r="P45" i="14"/>
  <c r="L45" i="13"/>
  <c r="S45" i="12"/>
  <c r="T45" i="12"/>
  <c r="I45" i="7"/>
  <c r="Q45" i="3"/>
  <c r="X44" i="3"/>
  <c r="Z44" i="3" s="1"/>
  <c r="Z37" i="3"/>
  <c r="F45" i="2"/>
  <c r="L45" i="14"/>
  <c r="K45" i="13"/>
  <c r="D45" i="13"/>
  <c r="N45" i="12"/>
  <c r="X26" i="11"/>
  <c r="Z13" i="11"/>
  <c r="AA45" i="10"/>
  <c r="J45" i="10"/>
  <c r="R45" i="10"/>
  <c r="F45" i="8"/>
  <c r="N45" i="8"/>
  <c r="V45" i="8"/>
  <c r="H45" i="7"/>
  <c r="X45" i="7"/>
  <c r="W45" i="7"/>
  <c r="C45" i="4"/>
  <c r="K45" i="4"/>
  <c r="S45" i="4"/>
  <c r="J45" i="3"/>
  <c r="R45" i="3"/>
  <c r="I44" i="21"/>
  <c r="I45" i="21" s="1"/>
  <c r="Q44" i="21"/>
  <c r="Q45" i="21" s="1"/>
  <c r="Y44" i="21"/>
  <c r="Z44" i="21" s="1"/>
  <c r="Z43" i="21"/>
  <c r="I44" i="17"/>
  <c r="I45" i="17" s="1"/>
  <c r="Q44" i="17"/>
  <c r="Q45" i="17" s="1"/>
  <c r="Y44" i="17"/>
  <c r="Y45" i="17" s="1"/>
  <c r="H45" i="14"/>
  <c r="X26" i="14"/>
  <c r="Z13" i="14"/>
  <c r="Y45" i="11"/>
  <c r="E45" i="9"/>
  <c r="D26" i="16"/>
  <c r="D45" i="16" s="1"/>
  <c r="L26" i="16"/>
  <c r="L45" i="16" s="1"/>
  <c r="T26" i="16"/>
  <c r="T45" i="16" s="1"/>
  <c r="I45" i="14"/>
  <c r="Y45" i="14"/>
  <c r="U45" i="13"/>
  <c r="F45" i="13"/>
  <c r="T45" i="13"/>
  <c r="Z50" i="13"/>
  <c r="X26" i="12"/>
  <c r="Z13" i="12"/>
  <c r="L45" i="12"/>
  <c r="V45" i="9"/>
  <c r="X26" i="8"/>
  <c r="Z25" i="8"/>
  <c r="D45" i="14"/>
  <c r="E45" i="11"/>
  <c r="Y26" i="8"/>
  <c r="Y45" i="8" s="1"/>
  <c r="Z13" i="8"/>
  <c r="T45" i="11"/>
  <c r="H45" i="10"/>
  <c r="P45" i="10"/>
  <c r="X26" i="10"/>
  <c r="Z13" i="10"/>
  <c r="G45" i="6"/>
  <c r="G44" i="9"/>
  <c r="O44" i="9"/>
  <c r="O45" i="9" s="1"/>
  <c r="W44" i="9"/>
  <c r="W45" i="9" s="1"/>
  <c r="J26" i="8"/>
  <c r="J45" i="8" s="1"/>
  <c r="R26" i="8"/>
  <c r="R45" i="8" s="1"/>
  <c r="Y26" i="7"/>
  <c r="Y45" i="7" s="1"/>
  <c r="Q45" i="6"/>
  <c r="X44" i="6"/>
  <c r="Z44" i="6" s="1"/>
  <c r="Z37" i="6"/>
  <c r="F45" i="5"/>
  <c r="G45" i="4"/>
  <c r="C45" i="3"/>
  <c r="K45" i="3"/>
  <c r="S45" i="3"/>
  <c r="J26" i="2"/>
  <c r="J45" i="2" s="1"/>
  <c r="R26" i="2"/>
  <c r="R45" i="2" s="1"/>
  <c r="G45" i="9"/>
  <c r="X44" i="8"/>
  <c r="Z44" i="8" s="1"/>
  <c r="Z37" i="8"/>
  <c r="X45" i="6"/>
  <c r="Z45" i="6" s="1"/>
  <c r="Z26" i="6"/>
  <c r="W45" i="6"/>
  <c r="I45" i="4"/>
  <c r="C45" i="2"/>
  <c r="S45" i="2"/>
  <c r="X44" i="10"/>
  <c r="Z44" i="10" s="1"/>
  <c r="D45" i="8"/>
  <c r="L45" i="8"/>
  <c r="C45" i="7"/>
  <c r="K45" i="7"/>
  <c r="S45" i="7"/>
  <c r="Y45" i="6"/>
  <c r="X44" i="5"/>
  <c r="Z44" i="5" s="1"/>
  <c r="Z37" i="5"/>
  <c r="F45" i="4"/>
  <c r="N45" i="4"/>
  <c r="I45" i="3"/>
  <c r="D45" i="2"/>
  <c r="L45" i="2"/>
  <c r="T45" i="2"/>
  <c r="Z37" i="14"/>
  <c r="Z37" i="13"/>
  <c r="Z37" i="12"/>
  <c r="Z37" i="11"/>
  <c r="Z37" i="9"/>
  <c r="G45" i="8"/>
  <c r="G45" i="7"/>
  <c r="J45" i="6"/>
  <c r="R45" i="6"/>
  <c r="AA45" i="6"/>
  <c r="H45" i="5"/>
  <c r="P45" i="5"/>
  <c r="Z26" i="5"/>
  <c r="W45" i="5"/>
  <c r="Q45" i="4"/>
  <c r="X44" i="4"/>
  <c r="Z44" i="4" s="1"/>
  <c r="Z37" i="4"/>
  <c r="F45" i="3"/>
  <c r="N45" i="3"/>
  <c r="V45" i="3"/>
  <c r="I45" i="2"/>
  <c r="X44" i="2"/>
  <c r="Z44" i="2" s="1"/>
  <c r="Z37" i="2"/>
  <c r="C45" i="1" l="1"/>
  <c r="K45" i="20"/>
  <c r="AA45" i="24"/>
  <c r="C45" i="20"/>
  <c r="AA45" i="1"/>
  <c r="Z45" i="7"/>
  <c r="Z26" i="4"/>
  <c r="F45" i="20"/>
  <c r="I45" i="23"/>
  <c r="P45" i="19"/>
  <c r="X45" i="8"/>
  <c r="Z45" i="8" s="1"/>
  <c r="Z26" i="8"/>
  <c r="Y45" i="21"/>
  <c r="Z26" i="21"/>
  <c r="Z26" i="14"/>
  <c r="X45" i="14"/>
  <c r="Z45" i="14" s="1"/>
  <c r="Z26" i="7"/>
  <c r="Z26" i="15"/>
  <c r="X45" i="15"/>
  <c r="Z45" i="15" s="1"/>
  <c r="X45" i="24"/>
  <c r="Z26" i="24"/>
  <c r="Z44" i="17"/>
  <c r="Y45" i="24"/>
  <c r="Z45" i="21"/>
  <c r="Z26" i="12"/>
  <c r="X45" i="12"/>
  <c r="Z45" i="12" s="1"/>
  <c r="L45" i="23"/>
  <c r="X45" i="2"/>
  <c r="Z45" i="2" s="1"/>
  <c r="Y45" i="20"/>
  <c r="Z45" i="20" s="1"/>
  <c r="Z26" i="11"/>
  <c r="X45" i="11"/>
  <c r="Z45" i="11" s="1"/>
  <c r="Z26" i="13"/>
  <c r="X45" i="13"/>
  <c r="Z45" i="13" s="1"/>
  <c r="T45" i="23"/>
  <c r="X45" i="5"/>
  <c r="Z45" i="5" s="1"/>
  <c r="X45" i="18"/>
  <c r="Z45" i="18" s="1"/>
  <c r="Z26" i="18"/>
  <c r="X45" i="1"/>
  <c r="Z45" i="1" s="1"/>
  <c r="Z26" i="1"/>
  <c r="X45" i="3"/>
  <c r="Z45" i="3" s="1"/>
  <c r="X45" i="19"/>
  <c r="Z45" i="19" s="1"/>
  <c r="Z26" i="19"/>
  <c r="Z26" i="10"/>
  <c r="X45" i="10"/>
  <c r="Z45" i="10" s="1"/>
  <c r="X45" i="4"/>
  <c r="Z45" i="4" s="1"/>
  <c r="X45" i="17"/>
  <c r="Z45" i="17" s="1"/>
  <c r="Z26" i="17"/>
  <c r="X45" i="16"/>
  <c r="Z45" i="16" s="1"/>
  <c r="Z45" i="24" l="1"/>
</calcChain>
</file>

<file path=xl/sharedStrings.xml><?xml version="1.0" encoding="utf-8"?>
<sst xmlns="http://schemas.openxmlformats.org/spreadsheetml/2006/main" count="3120" uniqueCount="103">
  <si>
    <t>Free State: Mangaung (MAN) - Table C6 Quarterly Budget Statement - Financial Position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</si>
  <si>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</si>
  <si>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</si>
  <si>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</si>
  <si>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</si>
  <si>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</si>
  <si>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</si>
  <si>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</si>
  <si>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</si>
  <si>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</si>
  <si>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</si>
  <si>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</si>
  <si>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</si>
  <si>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</si>
  <si>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</si>
  <si>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</si>
  <si>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</si>
  <si>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</si>
  <si>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</si>
  <si>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</si>
  <si>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</si>
  <si>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</si>
  <si>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</si>
  <si>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</si>
  <si>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</si>
  <si>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</si>
  <si>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</si>
  <si>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</si>
  <si>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</si>
  <si>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</si>
  <si>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</si>
  <si>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</si>
  <si>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</si>
  <si>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</si>
  <si>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</si>
  <si>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</si>
  <si>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</si>
  <si>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</si>
  <si>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</si>
  <si>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</si>
  <si>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</si>
  <si>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</si>
  <si>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</si>
  <si>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</si>
  <si>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</si>
  <si>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</si>
  <si>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</si>
  <si>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</si>
  <si>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</si>
  <si>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</si>
  <si>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</si>
  <si>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</si>
  <si>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</si>
  <si>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</si>
  <si>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</si>
  <si>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</si>
  <si>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</si>
  <si>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</si>
  <si>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</si>
  <si>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</si>
  <si>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</si>
  <si>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</si>
  <si>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</si>
  <si>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</si>
  <si>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</si>
  <si>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</si>
  <si>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</si>
  <si>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</si>
  <si>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</si>
  <si>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</si>
  <si>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</si>
  <si>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</si>
  <si>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</si>
  <si>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</si>
  <si>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</si>
  <si>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</si>
  <si>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Waste management                                   ) for 2nd Quarter ended 31 December 2024 (Figures Finalised as at 2025/01/29)</t>
  </si>
  <si>
    <t>Free State: Kopanong (FS162) - Table C6 Quarterly Budget Statement - Financial Position ( Waste management                                   ) for 2nd Quarter ended 31 December 2024 (Figures Finalised as at 2025/01/29)</t>
  </si>
  <si>
    <t>Free State: Mohokare (FS163) - Table C6 Quarterly Budget Statement - Financial Position ( Waste management                                   ) for 2nd Quarter ended 31 December 2024 (Figures Finalised as at 2025/01/29)</t>
  </si>
  <si>
    <t>Free State: Xhariep (DC16) - Table C6 Quarterly Budget Statement - Financial Position ( Waste management                                   ) for 2nd Quarter ended 31 December 2024 (Figures Finalised as at 2025/01/29)</t>
  </si>
  <si>
    <t>Free State: Masilonyana (FS181) - Table C6 Quarterly Budget Statement - Financial Position ( Waste management                                   ) for 2nd Quarter ended 31 December 2024 (Figures Finalised as at 2025/01/29)</t>
  </si>
  <si>
    <t>Free State: Tokologo (FS182) - Table C6 Quarterly Budget Statement - Financial Position ( Waste management                                   ) for 2nd Quarter ended 31 December 2024 (Figures Finalised as at 2025/01/29)</t>
  </si>
  <si>
    <t>Free State: Tswelopele (FS183) - Table C6 Quarterly Budget Statement - Financial Position ( Waste management                                   ) for 2nd Quarter ended 31 December 2024 (Figures Finalised as at 2025/01/29)</t>
  </si>
  <si>
    <t>Free State: Matjhabeng (FS184) - Table C6 Quarterly Budget Statement - Financial Position ( Waste management                                   ) for 2nd Quarter ended 31 December 2024 (Figures Finalised as at 2025/01/29)</t>
  </si>
  <si>
    <t>Free State: Nala (FS185) - Table C6 Quarterly Budget Statement - Financial Position ( Waste management                                   ) for 2nd Quarter ended 31 December 2024 (Figures Finalised as at 2025/01/29)</t>
  </si>
  <si>
    <t>Free State: Lejweleputswa (DC18) - Table C6 Quarterly Budget Statement - Financial Position ( Waste management                                   ) for 2nd Quarter ended 31 December 2024 (Figures Finalised as at 2025/01/29)</t>
  </si>
  <si>
    <t>Free State: Setsoto (FS191) - Table C6 Quarterly Budget Statement - Financial Position ( Waste management                                   ) for 2nd Quarter ended 31 December 2024 (Figures Finalised as at 2025/01/29)</t>
  </si>
  <si>
    <t>Free State: Dihlabeng (FS192) - Table C6 Quarterly Budget Statement - Financial Position ( Waste management                                   ) for 2nd Quarter ended 31 December 2024 (Figures Finalised as at 2025/01/29)</t>
  </si>
  <si>
    <t>Free State: Nketoana (FS193) - Table C6 Quarterly Budget Statement - Financial Position ( Waste management                                   ) for 2nd Quarter ended 31 December 2024 (Figures Finalised as at 2025/01/29)</t>
  </si>
  <si>
    <t>Free State: Maluti-a-Phofung (FS194) - Table C6 Quarterly Budget Statement - Financial Position ( Waste management                                   ) for 2nd Quarter ended 31 December 2024 (Figures Finalised as at 2025/01/29)</t>
  </si>
  <si>
    <t>Free State: Phumelela (FS195) - Table C6 Quarterly Budget Statement - Financial Position ( Waste management                                   ) for 2nd Quarter ended 31 December 2024 (Figures Finalised as at 2025/01/29)</t>
  </si>
  <si>
    <t>Free State: Mantsopa (FS196) - Table C6 Quarterly Budget Statement - Financial Position ( Waste management                                   ) for 2nd Quarter ended 31 December 2024 (Figures Finalised as at 2025/01/29)</t>
  </si>
  <si>
    <t>Free State: Thabo Mofutsanyana (DC19) - Table C6 Quarterly Budget Statement - Financial Position ( Waste management                                   ) for 2nd Quarter ended 31 December 2024 (Figures Finalised as at 2025/01/29)</t>
  </si>
  <si>
    <t>Free State: Moqhaka (FS201) - Table C6 Quarterly Budget Statement - Financial Position ( Waste management                                   ) for 2nd Quarter ended 31 December 2024 (Figures Finalised as at 2025/01/29)</t>
  </si>
  <si>
    <t>Free State: Ngwathe (FS203) - Table C6 Quarterly Budget Statement - Financial Position ( Waste management                                   ) for 2nd Quarter ended 31 December 2024 (Figures Finalised as at 2025/01/29)</t>
  </si>
  <si>
    <t>Free State: Metsimaholo (FS204) - Table C6 Quarterly Budget Statement - Financial Position ( Waste management                                   ) for 2nd Quarter ended 31 December 2024 (Figures Finalised as at 2025/01/29)</t>
  </si>
  <si>
    <t>Free State: Mafube (FS205) - Table C6 Quarterly Budget Statement - Financial Position ( Waste management                                   ) for 2nd Quarter ended 31 December 2024 (Figures Finalised as at 2025/01/29)</t>
  </si>
  <si>
    <t>Free State: Fezile Dabi (DC20) - Table C6 Quarterly Budget Statement - Financial Position ( Waste management                                   ) for 2nd Quarter ended 31 December 2024 (Figures Finalised as at 2025/01/29)</t>
  </si>
  <si>
    <t>Summary - Table C6 Quarterly Budget Statement - Financial Position ( Waste management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</si>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</sst>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159005908</v>
      </c>
      <c r="D6" s="18"/>
      <c r="E6" s="19">
        <v>246102355</v>
      </c>
      <c r="F6" s="20">
        <v>246102355</v>
      </c>
      <c r="G6" s="20">
        <v>143942806</v>
      </c>
      <c r="H6" s="20">
        <v>6041507</v>
      </c>
      <c r="I6" s="20">
        <v>-8698257</v>
      </c>
      <c r="J6" s="20">
        <v>141286056</v>
      </c>
      <c r="K6" s="20">
        <v>-8689952</v>
      </c>
      <c r="L6" s="20">
        <v>-13970382</v>
      </c>
      <c r="M6" s="20">
        <v>-14926274</v>
      </c>
      <c r="N6" s="20">
        <v>-37586608</v>
      </c>
      <c r="O6" s="20"/>
      <c r="P6" s="20"/>
      <c r="Q6" s="20"/>
      <c r="R6" s="20"/>
      <c r="S6" s="20"/>
      <c r="T6" s="20"/>
      <c r="U6" s="20"/>
      <c r="V6" s="20"/>
      <c r="W6" s="20">
        <v>103699448</v>
      </c>
      <c r="X6" s="20">
        <v>170399716</v>
      </c>
      <c r="Y6" s="20">
        <v>-66700268</v>
      </c>
      <c r="Z6" s="21">
        <v>-39.14341500428322</v>
      </c>
      <c r="AA6" s="22">
        <v>246102355</v>
      </c>
    </row>
    <row r="7" spans="1:27" x14ac:dyDescent="0.25">
      <c r="A7" s="23" t="s">
        <v>35</v>
      </c>
      <c r="B7" s="17" t="s">
        <v>32</v>
      </c>
      <c r="C7" s="18">
        <v>382808787</v>
      </c>
      <c r="D7" s="18"/>
      <c r="E7" s="19">
        <v>616272847</v>
      </c>
      <c r="F7" s="20">
        <v>616272847</v>
      </c>
      <c r="G7" s="20">
        <v>927757065</v>
      </c>
      <c r="H7" s="20">
        <v>-418199669</v>
      </c>
      <c r="I7" s="20">
        <v>33873338</v>
      </c>
      <c r="J7" s="20">
        <v>543430734</v>
      </c>
      <c r="K7" s="20">
        <v>78216810</v>
      </c>
      <c r="L7" s="20">
        <v>194425944</v>
      </c>
      <c r="M7" s="20">
        <v>41872499</v>
      </c>
      <c r="N7" s="20">
        <v>314515253</v>
      </c>
      <c r="O7" s="20"/>
      <c r="P7" s="20"/>
      <c r="Q7" s="20"/>
      <c r="R7" s="20"/>
      <c r="S7" s="20"/>
      <c r="T7" s="20"/>
      <c r="U7" s="20"/>
      <c r="V7" s="20"/>
      <c r="W7" s="20">
        <v>857945987</v>
      </c>
      <c r="X7" s="20">
        <v>356187308</v>
      </c>
      <c r="Y7" s="20">
        <v>501758679</v>
      </c>
      <c r="Z7" s="21">
        <v>140.86933131261375</v>
      </c>
      <c r="AA7" s="22">
        <v>616272847</v>
      </c>
    </row>
    <row r="8" spans="1:27" x14ac:dyDescent="0.25">
      <c r="A8" s="23" t="s">
        <v>36</v>
      </c>
      <c r="B8" s="17" t="s">
        <v>32</v>
      </c>
      <c r="C8" s="18">
        <v>-3772434</v>
      </c>
      <c r="D8" s="18"/>
      <c r="E8" s="19"/>
      <c r="F8" s="20"/>
      <c r="G8" s="20">
        <v>-4151963</v>
      </c>
      <c r="H8" s="20">
        <v>-378839</v>
      </c>
      <c r="I8" s="20">
        <v>-381074</v>
      </c>
      <c r="J8" s="20">
        <v>-4911876</v>
      </c>
      <c r="K8" s="20">
        <v>-381526</v>
      </c>
      <c r="L8" s="20">
        <v>-381347</v>
      </c>
      <c r="M8" s="20">
        <v>-405170</v>
      </c>
      <c r="N8" s="20">
        <v>-1168043</v>
      </c>
      <c r="O8" s="20"/>
      <c r="P8" s="20"/>
      <c r="Q8" s="20"/>
      <c r="R8" s="20"/>
      <c r="S8" s="20"/>
      <c r="T8" s="20"/>
      <c r="U8" s="20"/>
      <c r="V8" s="20"/>
      <c r="W8" s="20">
        <v>-6079919</v>
      </c>
      <c r="X8" s="20"/>
      <c r="Y8" s="20">
        <v>-6079919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3068341</v>
      </c>
      <c r="D10" s="18"/>
      <c r="E10" s="19">
        <v>-1821832</v>
      </c>
      <c r="F10" s="20">
        <v>-1821832</v>
      </c>
      <c r="G10" s="20">
        <v>-1119838</v>
      </c>
      <c r="H10" s="20">
        <v>4153744</v>
      </c>
      <c r="I10" s="20"/>
      <c r="J10" s="20">
        <v>3033906</v>
      </c>
      <c r="K10" s="20"/>
      <c r="L10" s="20">
        <v>-114206</v>
      </c>
      <c r="M10" s="20"/>
      <c r="N10" s="20">
        <v>-114206</v>
      </c>
      <c r="O10" s="20"/>
      <c r="P10" s="20"/>
      <c r="Q10" s="20"/>
      <c r="R10" s="20"/>
      <c r="S10" s="20"/>
      <c r="T10" s="20"/>
      <c r="U10" s="20"/>
      <c r="V10" s="20"/>
      <c r="W10" s="20">
        <v>2919700</v>
      </c>
      <c r="X10" s="20">
        <v>-931392</v>
      </c>
      <c r="Y10" s="20">
        <v>3851092</v>
      </c>
      <c r="Z10" s="21">
        <v>-413.47703222703223</v>
      </c>
      <c r="AA10" s="22">
        <v>-1821832</v>
      </c>
    </row>
    <row r="11" spans="1:27" x14ac:dyDescent="0.25">
      <c r="A11" s="23" t="s">
        <v>39</v>
      </c>
      <c r="B11" s="17" t="s">
        <v>32</v>
      </c>
      <c r="C11" s="18">
        <v>20396451</v>
      </c>
      <c r="D11" s="18"/>
      <c r="E11" s="19">
        <v>25676363</v>
      </c>
      <c r="F11" s="20">
        <v>25676363</v>
      </c>
      <c r="G11" s="24">
        <v>19365763</v>
      </c>
      <c r="H11" s="24">
        <v>1014189</v>
      </c>
      <c r="I11" s="24">
        <v>304303</v>
      </c>
      <c r="J11" s="20">
        <v>20684255</v>
      </c>
      <c r="K11" s="24">
        <v>47474</v>
      </c>
      <c r="L11" s="24">
        <v>61622</v>
      </c>
      <c r="M11" s="20">
        <v>60327</v>
      </c>
      <c r="N11" s="24">
        <v>169423</v>
      </c>
      <c r="O11" s="24"/>
      <c r="P11" s="24"/>
      <c r="Q11" s="20"/>
      <c r="R11" s="24"/>
      <c r="S11" s="24"/>
      <c r="T11" s="20"/>
      <c r="U11" s="24"/>
      <c r="V11" s="24"/>
      <c r="W11" s="24">
        <v>20853678</v>
      </c>
      <c r="X11" s="20">
        <v>25414520</v>
      </c>
      <c r="Y11" s="24">
        <v>-4560842</v>
      </c>
      <c r="Z11" s="25">
        <v>-17.945812079079204</v>
      </c>
      <c r="AA11" s="26">
        <v>25676363</v>
      </c>
    </row>
    <row r="12" spans="1:27" x14ac:dyDescent="0.25">
      <c r="A12" s="23" t="s">
        <v>40</v>
      </c>
      <c r="B12" s="17" t="s">
        <v>32</v>
      </c>
      <c r="C12" s="18">
        <v>-5917</v>
      </c>
      <c r="D12" s="18"/>
      <c r="E12" s="19">
        <v>99609</v>
      </c>
      <c r="F12" s="20">
        <v>99609</v>
      </c>
      <c r="G12" s="20">
        <v>3090</v>
      </c>
      <c r="H12" s="20"/>
      <c r="I12" s="20">
        <v>-9007</v>
      </c>
      <c r="J12" s="20">
        <v>-5917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-5917</v>
      </c>
      <c r="X12" s="20">
        <v>99609</v>
      </c>
      <c r="Y12" s="20">
        <v>-105526</v>
      </c>
      <c r="Z12" s="21">
        <v>-105.94022628477346</v>
      </c>
      <c r="AA12" s="22">
        <v>99609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561501136</v>
      </c>
      <c r="D13" s="29">
        <f>SUM(D6:D12)</f>
        <v>0</v>
      </c>
      <c r="E13" s="30">
        <f t="shared" si="0"/>
        <v>886329342</v>
      </c>
      <c r="F13" s="31">
        <f t="shared" si="0"/>
        <v>886329342</v>
      </c>
      <c r="G13" s="31">
        <f t="shared" si="0"/>
        <v>1085796923</v>
      </c>
      <c r="H13" s="31">
        <f t="shared" si="0"/>
        <v>-407369068</v>
      </c>
      <c r="I13" s="31">
        <f t="shared" si="0"/>
        <v>25089303</v>
      </c>
      <c r="J13" s="31">
        <f t="shared" si="0"/>
        <v>703517158</v>
      </c>
      <c r="K13" s="31">
        <f t="shared" si="0"/>
        <v>69192806</v>
      </c>
      <c r="L13" s="31">
        <f t="shared" si="0"/>
        <v>180021631</v>
      </c>
      <c r="M13" s="31">
        <f t="shared" si="0"/>
        <v>26601382</v>
      </c>
      <c r="N13" s="31">
        <f t="shared" si="0"/>
        <v>275815819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979332977</v>
      </c>
      <c r="X13" s="31">
        <f t="shared" si="0"/>
        <v>551169761</v>
      </c>
      <c r="Y13" s="31">
        <f t="shared" si="0"/>
        <v>428163216</v>
      </c>
      <c r="Z13" s="32">
        <f>+IF(X13&lt;&gt;0,+(Y13/X13)*100,0)</f>
        <v>77.682639051745809</v>
      </c>
      <c r="AA13" s="33">
        <f>SUM(AA6:AA12)</f>
        <v>886329342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-42338532</v>
      </c>
      <c r="D17" s="18"/>
      <c r="E17" s="19">
        <v>715444791</v>
      </c>
      <c r="F17" s="20">
        <v>715944791</v>
      </c>
      <c r="G17" s="24">
        <v>77956494</v>
      </c>
      <c r="H17" s="24">
        <v>-42220960</v>
      </c>
      <c r="I17" s="24">
        <v>2177587</v>
      </c>
      <c r="J17" s="20">
        <v>37913121</v>
      </c>
      <c r="K17" s="24">
        <v>7961710</v>
      </c>
      <c r="L17" s="24">
        <v>9789988</v>
      </c>
      <c r="M17" s="20">
        <v>3689207</v>
      </c>
      <c r="N17" s="24">
        <v>21440905</v>
      </c>
      <c r="O17" s="24"/>
      <c r="P17" s="24"/>
      <c r="Q17" s="20"/>
      <c r="R17" s="24"/>
      <c r="S17" s="24"/>
      <c r="T17" s="20"/>
      <c r="U17" s="24"/>
      <c r="V17" s="24"/>
      <c r="W17" s="24">
        <v>59354026</v>
      </c>
      <c r="X17" s="20">
        <v>674733995</v>
      </c>
      <c r="Y17" s="24">
        <v>-615379969</v>
      </c>
      <c r="Z17" s="25">
        <v>-91.203344363877804</v>
      </c>
      <c r="AA17" s="26">
        <v>715944791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-42338532</v>
      </c>
      <c r="D25" s="29">
        <f t="shared" ref="D25:Y25" si="1">SUM(D15:D24)</f>
        <v>0</v>
      </c>
      <c r="E25" s="35">
        <f t="shared" si="1"/>
        <v>715444791</v>
      </c>
      <c r="F25" s="36">
        <f t="shared" si="1"/>
        <v>715944791</v>
      </c>
      <c r="G25" s="36">
        <f t="shared" si="1"/>
        <v>77956494</v>
      </c>
      <c r="H25" s="36">
        <f t="shared" si="1"/>
        <v>-42220960</v>
      </c>
      <c r="I25" s="36">
        <f t="shared" si="1"/>
        <v>2177587</v>
      </c>
      <c r="J25" s="36">
        <f t="shared" si="1"/>
        <v>37913121</v>
      </c>
      <c r="K25" s="36">
        <f t="shared" si="1"/>
        <v>7961710</v>
      </c>
      <c r="L25" s="36">
        <f t="shared" si="1"/>
        <v>9789988</v>
      </c>
      <c r="M25" s="36">
        <f t="shared" si="1"/>
        <v>3689207</v>
      </c>
      <c r="N25" s="36">
        <f t="shared" si="1"/>
        <v>21440905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59354026</v>
      </c>
      <c r="X25" s="36">
        <f t="shared" si="1"/>
        <v>674733995</v>
      </c>
      <c r="Y25" s="36">
        <f t="shared" si="1"/>
        <v>-615379969</v>
      </c>
      <c r="Z25" s="37">
        <f>+IF(X25&lt;&gt;0,+(Y25/X25)*100,0)</f>
        <v>-91.203344363877804</v>
      </c>
      <c r="AA25" s="38">
        <f>SUM(AA15:AA24)</f>
        <v>715944791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519162604</v>
      </c>
      <c r="D26" s="29">
        <f>+D13+D25</f>
        <v>0</v>
      </c>
      <c r="E26" s="30">
        <f t="shared" si="2"/>
        <v>1601774133</v>
      </c>
      <c r="F26" s="31">
        <f t="shared" si="2"/>
        <v>1602274133</v>
      </c>
      <c r="G26" s="31">
        <f t="shared" si="2"/>
        <v>1163753417</v>
      </c>
      <c r="H26" s="31">
        <f t="shared" si="2"/>
        <v>-449590028</v>
      </c>
      <c r="I26" s="31">
        <f t="shared" si="2"/>
        <v>27266890</v>
      </c>
      <c r="J26" s="31">
        <f t="shared" si="2"/>
        <v>741430279</v>
      </c>
      <c r="K26" s="31">
        <f t="shared" si="2"/>
        <v>77154516</v>
      </c>
      <c r="L26" s="31">
        <f t="shared" si="2"/>
        <v>189811619</v>
      </c>
      <c r="M26" s="31">
        <f t="shared" si="2"/>
        <v>30290589</v>
      </c>
      <c r="N26" s="31">
        <f t="shared" si="2"/>
        <v>297256724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1038687003</v>
      </c>
      <c r="X26" s="31">
        <f t="shared" si="2"/>
        <v>1225903756</v>
      </c>
      <c r="Y26" s="31">
        <f t="shared" si="2"/>
        <v>-187216753</v>
      </c>
      <c r="Z26" s="32">
        <f>+IF(X26&lt;&gt;0,+(Y26/X26)*100,0)</f>
        <v>-15.271733370886253</v>
      </c>
      <c r="AA26" s="33">
        <f>+AA13+AA25</f>
        <v>1602274133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1028472</v>
      </c>
      <c r="D30" s="18"/>
      <c r="E30" s="19"/>
      <c r="F30" s="20"/>
      <c r="G30" s="20"/>
      <c r="H30" s="20">
        <v>1028472</v>
      </c>
      <c r="I30" s="20"/>
      <c r="J30" s="20">
        <v>1028472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1028472</v>
      </c>
      <c r="X30" s="20"/>
      <c r="Y30" s="20">
        <v>1028472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-149260</v>
      </c>
      <c r="D31" s="18"/>
      <c r="E31" s="19">
        <v>-143081</v>
      </c>
      <c r="F31" s="20">
        <v>-143081</v>
      </c>
      <c r="G31" s="20">
        <v>-169870</v>
      </c>
      <c r="H31" s="20">
        <v>-2210</v>
      </c>
      <c r="I31" s="20">
        <v>-2981</v>
      </c>
      <c r="J31" s="20">
        <v>-175061</v>
      </c>
      <c r="K31" s="20">
        <v>-69</v>
      </c>
      <c r="L31" s="20">
        <v>-1317</v>
      </c>
      <c r="M31" s="20">
        <v>-1821</v>
      </c>
      <c r="N31" s="20">
        <v>-3207</v>
      </c>
      <c r="O31" s="20"/>
      <c r="P31" s="20"/>
      <c r="Q31" s="20"/>
      <c r="R31" s="20"/>
      <c r="S31" s="20"/>
      <c r="T31" s="20"/>
      <c r="U31" s="20"/>
      <c r="V31" s="20"/>
      <c r="W31" s="20">
        <v>-178268</v>
      </c>
      <c r="X31" s="20">
        <v>-143081</v>
      </c>
      <c r="Y31" s="20">
        <v>-35187</v>
      </c>
      <c r="Z31" s="21">
        <v>24.59236376597871</v>
      </c>
      <c r="AA31" s="22">
        <v>-143081</v>
      </c>
    </row>
    <row r="32" spans="1:27" x14ac:dyDescent="0.25">
      <c r="A32" s="23" t="s">
        <v>59</v>
      </c>
      <c r="B32" s="17" t="s">
        <v>32</v>
      </c>
      <c r="C32" s="18">
        <v>-7930725</v>
      </c>
      <c r="D32" s="18"/>
      <c r="E32" s="19">
        <v>119541885</v>
      </c>
      <c r="F32" s="20">
        <v>119541885</v>
      </c>
      <c r="G32" s="20">
        <v>-37377151</v>
      </c>
      <c r="H32" s="20">
        <v>5623982</v>
      </c>
      <c r="I32" s="20">
        <v>-9601734</v>
      </c>
      <c r="J32" s="20">
        <v>-41354903</v>
      </c>
      <c r="K32" s="20">
        <v>-10802274</v>
      </c>
      <c r="L32" s="20">
        <v>-11396170</v>
      </c>
      <c r="M32" s="20">
        <v>-11442592</v>
      </c>
      <c r="N32" s="20">
        <v>-33641036</v>
      </c>
      <c r="O32" s="20"/>
      <c r="P32" s="20"/>
      <c r="Q32" s="20"/>
      <c r="R32" s="20"/>
      <c r="S32" s="20"/>
      <c r="T32" s="20"/>
      <c r="U32" s="20"/>
      <c r="V32" s="20"/>
      <c r="W32" s="20">
        <v>-74995939</v>
      </c>
      <c r="X32" s="20">
        <v>120367118</v>
      </c>
      <c r="Y32" s="20">
        <v>-195363057</v>
      </c>
      <c r="Z32" s="21">
        <v>-162.30600204285028</v>
      </c>
      <c r="AA32" s="22">
        <v>119541885</v>
      </c>
    </row>
    <row r="33" spans="1:27" x14ac:dyDescent="0.25">
      <c r="A33" s="23" t="s">
        <v>60</v>
      </c>
      <c r="B33" s="17" t="s">
        <v>32</v>
      </c>
      <c r="C33" s="18">
        <v>-938000</v>
      </c>
      <c r="D33" s="18"/>
      <c r="E33" s="19">
        <v>-625333</v>
      </c>
      <c r="F33" s="20">
        <v>-625333</v>
      </c>
      <c r="G33" s="20">
        <v>-325333</v>
      </c>
      <c r="H33" s="20">
        <v>-312667</v>
      </c>
      <c r="I33" s="20"/>
      <c r="J33" s="20">
        <v>-638000</v>
      </c>
      <c r="K33" s="20">
        <v>241006</v>
      </c>
      <c r="L33" s="20"/>
      <c r="M33" s="20">
        <v>-541006</v>
      </c>
      <c r="N33" s="20">
        <v>-300000</v>
      </c>
      <c r="O33" s="20"/>
      <c r="P33" s="20"/>
      <c r="Q33" s="20"/>
      <c r="R33" s="20"/>
      <c r="S33" s="20"/>
      <c r="T33" s="20"/>
      <c r="U33" s="20"/>
      <c r="V33" s="20"/>
      <c r="W33" s="20">
        <v>-938000</v>
      </c>
      <c r="X33" s="20">
        <v>-625333</v>
      </c>
      <c r="Y33" s="20">
        <v>-312667</v>
      </c>
      <c r="Z33" s="21">
        <v>50.000079957398704</v>
      </c>
      <c r="AA33" s="22">
        <v>-625333</v>
      </c>
    </row>
    <row r="34" spans="1:27" x14ac:dyDescent="0.25">
      <c r="A34" s="23" t="s">
        <v>61</v>
      </c>
      <c r="B34" s="17" t="s">
        <v>32</v>
      </c>
      <c r="C34" s="18">
        <v>152568839</v>
      </c>
      <c r="D34" s="18"/>
      <c r="E34" s="19">
        <v>160475510</v>
      </c>
      <c r="F34" s="20">
        <v>160475510</v>
      </c>
      <c r="G34" s="20">
        <v>156544912</v>
      </c>
      <c r="H34" s="20">
        <v>-3976073</v>
      </c>
      <c r="I34" s="20"/>
      <c r="J34" s="20">
        <v>152568839</v>
      </c>
      <c r="K34" s="20">
        <v>631418</v>
      </c>
      <c r="L34" s="20">
        <v>-61132790</v>
      </c>
      <c r="M34" s="20">
        <v>93521148</v>
      </c>
      <c r="N34" s="20">
        <v>33019776</v>
      </c>
      <c r="O34" s="20"/>
      <c r="P34" s="20"/>
      <c r="Q34" s="20"/>
      <c r="R34" s="20"/>
      <c r="S34" s="20"/>
      <c r="T34" s="20"/>
      <c r="U34" s="20"/>
      <c r="V34" s="20"/>
      <c r="W34" s="20">
        <v>185588615</v>
      </c>
      <c r="X34" s="20">
        <v>71469695</v>
      </c>
      <c r="Y34" s="20">
        <v>114118920</v>
      </c>
      <c r="Z34" s="21">
        <v>159.67455856639657</v>
      </c>
      <c r="AA34" s="22">
        <v>160475510</v>
      </c>
    </row>
    <row r="35" spans="1:27" x14ac:dyDescent="0.25">
      <c r="A35" s="23" t="s">
        <v>39</v>
      </c>
      <c r="B35" s="17" t="s">
        <v>32</v>
      </c>
      <c r="C35" s="18">
        <v>251032132</v>
      </c>
      <c r="D35" s="18"/>
      <c r="E35" s="19">
        <v>115361281</v>
      </c>
      <c r="F35" s="20">
        <v>115361281</v>
      </c>
      <c r="G35" s="20">
        <v>254776036</v>
      </c>
      <c r="H35" s="20">
        <v>-4106100</v>
      </c>
      <c r="I35" s="20">
        <v>6717359</v>
      </c>
      <c r="J35" s="20">
        <v>257387295</v>
      </c>
      <c r="K35" s="20">
        <v>4069769</v>
      </c>
      <c r="L35" s="20">
        <v>30544930</v>
      </c>
      <c r="M35" s="20">
        <v>2045971</v>
      </c>
      <c r="N35" s="20">
        <v>36660670</v>
      </c>
      <c r="O35" s="20"/>
      <c r="P35" s="20"/>
      <c r="Q35" s="20"/>
      <c r="R35" s="20"/>
      <c r="S35" s="20"/>
      <c r="T35" s="20"/>
      <c r="U35" s="20"/>
      <c r="V35" s="20"/>
      <c r="W35" s="20">
        <v>294047965</v>
      </c>
      <c r="X35" s="20">
        <v>84540906</v>
      </c>
      <c r="Y35" s="20">
        <v>209507059</v>
      </c>
      <c r="Z35" s="21">
        <v>247.81738085465986</v>
      </c>
      <c r="AA35" s="22">
        <v>115361281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395611458</v>
      </c>
      <c r="D37" s="29">
        <f t="shared" ref="D37:Y37" si="3">SUM(D29:D36)</f>
        <v>0</v>
      </c>
      <c r="E37" s="30">
        <f t="shared" si="3"/>
        <v>394610262</v>
      </c>
      <c r="F37" s="31">
        <f t="shared" si="3"/>
        <v>394610262</v>
      </c>
      <c r="G37" s="31">
        <f t="shared" si="3"/>
        <v>373448594</v>
      </c>
      <c r="H37" s="31">
        <f t="shared" si="3"/>
        <v>-1744596</v>
      </c>
      <c r="I37" s="31">
        <f t="shared" si="3"/>
        <v>-2887356</v>
      </c>
      <c r="J37" s="31">
        <f t="shared" si="3"/>
        <v>368816642</v>
      </c>
      <c r="K37" s="31">
        <f t="shared" si="3"/>
        <v>-5860150</v>
      </c>
      <c r="L37" s="31">
        <f t="shared" si="3"/>
        <v>-41985347</v>
      </c>
      <c r="M37" s="31">
        <f t="shared" si="3"/>
        <v>83581700</v>
      </c>
      <c r="N37" s="31">
        <f t="shared" si="3"/>
        <v>35736203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404552845</v>
      </c>
      <c r="X37" s="31">
        <f t="shared" si="3"/>
        <v>275609305</v>
      </c>
      <c r="Y37" s="31">
        <f t="shared" si="3"/>
        <v>128943540</v>
      </c>
      <c r="Z37" s="32">
        <f>+IF(X37&lt;&gt;0,+(Y37/X37)*100,0)</f>
        <v>46.784900821835464</v>
      </c>
      <c r="AA37" s="33">
        <f>SUM(AA29:AA36)</f>
        <v>394610262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5545521</v>
      </c>
      <c r="D39" s="18"/>
      <c r="E39" s="19"/>
      <c r="F39" s="20"/>
      <c r="G39" s="20">
        <v>5709585</v>
      </c>
      <c r="H39" s="20">
        <v>-164062</v>
      </c>
      <c r="I39" s="20"/>
      <c r="J39" s="20">
        <v>5545523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5545523</v>
      </c>
      <c r="X39" s="20"/>
      <c r="Y39" s="20">
        <v>5545523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119767332</v>
      </c>
      <c r="D40" s="18"/>
      <c r="E40" s="19">
        <v>121153881</v>
      </c>
      <c r="F40" s="20">
        <v>121153881</v>
      </c>
      <c r="G40" s="20">
        <v>45571548</v>
      </c>
      <c r="H40" s="20">
        <v>74195784</v>
      </c>
      <c r="I40" s="20"/>
      <c r="J40" s="20">
        <v>119767332</v>
      </c>
      <c r="K40" s="20"/>
      <c r="L40" s="20"/>
      <c r="M40" s="20">
        <v>-93521148</v>
      </c>
      <c r="N40" s="20">
        <v>-93521148</v>
      </c>
      <c r="O40" s="20"/>
      <c r="P40" s="20"/>
      <c r="Q40" s="20"/>
      <c r="R40" s="20"/>
      <c r="S40" s="20"/>
      <c r="T40" s="20"/>
      <c r="U40" s="20"/>
      <c r="V40" s="20"/>
      <c r="W40" s="20">
        <v>26246184</v>
      </c>
      <c r="X40" s="20">
        <v>71122216</v>
      </c>
      <c r="Y40" s="20">
        <v>-44876032</v>
      </c>
      <c r="Z40" s="21">
        <v>-63.097066604336405</v>
      </c>
      <c r="AA40" s="22">
        <v>121153881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125312853</v>
      </c>
      <c r="D43" s="29">
        <f t="shared" ref="D43:Y43" si="4">SUM(D39:D42)</f>
        <v>0</v>
      </c>
      <c r="E43" s="35">
        <f t="shared" si="4"/>
        <v>121153881</v>
      </c>
      <c r="F43" s="36">
        <f t="shared" si="4"/>
        <v>121153881</v>
      </c>
      <c r="G43" s="36">
        <f t="shared" si="4"/>
        <v>51281133</v>
      </c>
      <c r="H43" s="36">
        <f t="shared" si="4"/>
        <v>74031722</v>
      </c>
      <c r="I43" s="36">
        <f t="shared" si="4"/>
        <v>0</v>
      </c>
      <c r="J43" s="36">
        <f t="shared" si="4"/>
        <v>125312855</v>
      </c>
      <c r="K43" s="36">
        <f t="shared" si="4"/>
        <v>0</v>
      </c>
      <c r="L43" s="36">
        <f t="shared" si="4"/>
        <v>0</v>
      </c>
      <c r="M43" s="36">
        <f t="shared" si="4"/>
        <v>-93521148</v>
      </c>
      <c r="N43" s="36">
        <f t="shared" si="4"/>
        <v>-93521148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31791707</v>
      </c>
      <c r="X43" s="36">
        <f t="shared" si="4"/>
        <v>71122216</v>
      </c>
      <c r="Y43" s="36">
        <f t="shared" si="4"/>
        <v>-39330509</v>
      </c>
      <c r="Z43" s="37">
        <f>+IF(X43&lt;&gt;0,+(Y43/X43)*100,0)</f>
        <v>-55.299892511785629</v>
      </c>
      <c r="AA43" s="38">
        <f>SUM(AA39:AA42)</f>
        <v>121153881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520924311</v>
      </c>
      <c r="D44" s="29">
        <f>+D37+D43</f>
        <v>0</v>
      </c>
      <c r="E44" s="30">
        <f t="shared" si="5"/>
        <v>515764143</v>
      </c>
      <c r="F44" s="31">
        <f t="shared" si="5"/>
        <v>515764143</v>
      </c>
      <c r="G44" s="31">
        <f t="shared" si="5"/>
        <v>424729727</v>
      </c>
      <c r="H44" s="31">
        <f t="shared" si="5"/>
        <v>72287126</v>
      </c>
      <c r="I44" s="31">
        <f t="shared" si="5"/>
        <v>-2887356</v>
      </c>
      <c r="J44" s="31">
        <f t="shared" si="5"/>
        <v>494129497</v>
      </c>
      <c r="K44" s="31">
        <f t="shared" si="5"/>
        <v>-5860150</v>
      </c>
      <c r="L44" s="31">
        <f t="shared" si="5"/>
        <v>-41985347</v>
      </c>
      <c r="M44" s="31">
        <f t="shared" si="5"/>
        <v>-9939448</v>
      </c>
      <c r="N44" s="31">
        <f t="shared" si="5"/>
        <v>-57784945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436344552</v>
      </c>
      <c r="X44" s="31">
        <f t="shared" si="5"/>
        <v>346731521</v>
      </c>
      <c r="Y44" s="31">
        <f t="shared" si="5"/>
        <v>89613031</v>
      </c>
      <c r="Z44" s="32">
        <f>+IF(X44&lt;&gt;0,+(Y44/X44)*100,0)</f>
        <v>25.845077696296322</v>
      </c>
      <c r="AA44" s="33">
        <f>+AA37+AA43</f>
        <v>515764143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-1761707</v>
      </c>
      <c r="D45" s="42">
        <f t="shared" si="6"/>
        <v>0</v>
      </c>
      <c r="E45" s="43">
        <f t="shared" si="6"/>
        <v>1086009990</v>
      </c>
      <c r="F45" s="44">
        <f t="shared" si="6"/>
        <v>1086509990</v>
      </c>
      <c r="G45" s="44">
        <f t="shared" si="6"/>
        <v>739023690</v>
      </c>
      <c r="H45" s="44">
        <f t="shared" si="6"/>
        <v>-521877154</v>
      </c>
      <c r="I45" s="44">
        <f t="shared" si="6"/>
        <v>30154246</v>
      </c>
      <c r="J45" s="44">
        <f t="shared" si="6"/>
        <v>247300782</v>
      </c>
      <c r="K45" s="44">
        <f t="shared" si="6"/>
        <v>83014666</v>
      </c>
      <c r="L45" s="44">
        <f t="shared" si="6"/>
        <v>231796966</v>
      </c>
      <c r="M45" s="44">
        <f t="shared" si="6"/>
        <v>40230037</v>
      </c>
      <c r="N45" s="44">
        <f t="shared" si="6"/>
        <v>355041669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602342451</v>
      </c>
      <c r="X45" s="44">
        <f t="shared" si="6"/>
        <v>879172235</v>
      </c>
      <c r="Y45" s="44">
        <f t="shared" si="6"/>
        <v>-276829784</v>
      </c>
      <c r="Z45" s="45">
        <f>+IF(X45&lt;&gt;0,+(Y45/X45)*100,0)</f>
        <v>-31.487548512038714</v>
      </c>
      <c r="AA45" s="46">
        <f>+AA26-AA44</f>
        <v>1086509990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-610416576</v>
      </c>
      <c r="D47" s="18"/>
      <c r="E47" s="19">
        <v>158770903</v>
      </c>
      <c r="F47" s="20">
        <v>158770903</v>
      </c>
      <c r="G47" s="20">
        <v>-660040232</v>
      </c>
      <c r="H47" s="20">
        <v>-34966992</v>
      </c>
      <c r="I47" s="20">
        <v>-162974541</v>
      </c>
      <c r="J47" s="20">
        <v>-857981765</v>
      </c>
      <c r="K47" s="20">
        <v>67582561</v>
      </c>
      <c r="L47" s="20">
        <v>-147478193</v>
      </c>
      <c r="M47" s="20">
        <v>-107161753</v>
      </c>
      <c r="N47" s="20">
        <v>-187057385</v>
      </c>
      <c r="O47" s="20"/>
      <c r="P47" s="20"/>
      <c r="Q47" s="20"/>
      <c r="R47" s="20"/>
      <c r="S47" s="20"/>
      <c r="T47" s="20"/>
      <c r="U47" s="20"/>
      <c r="V47" s="20"/>
      <c r="W47" s="20">
        <v>-1045039150</v>
      </c>
      <c r="X47" s="20">
        <v>86681824</v>
      </c>
      <c r="Y47" s="20">
        <v>-1131720974</v>
      </c>
      <c r="Z47" s="47">
        <v>-1305.6035530585973</v>
      </c>
      <c r="AA47" s="22">
        <v>158770903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-610416576</v>
      </c>
      <c r="D50" s="50">
        <f t="shared" ref="D50:Y50" si="7">SUM(D47:D49)</f>
        <v>0</v>
      </c>
      <c r="E50" s="51">
        <f t="shared" si="7"/>
        <v>158770903</v>
      </c>
      <c r="F50" s="52">
        <f t="shared" si="7"/>
        <v>158770903</v>
      </c>
      <c r="G50" s="52">
        <f t="shared" si="7"/>
        <v>-660040232</v>
      </c>
      <c r="H50" s="52">
        <f t="shared" si="7"/>
        <v>-34966992</v>
      </c>
      <c r="I50" s="52">
        <f t="shared" si="7"/>
        <v>-162974541</v>
      </c>
      <c r="J50" s="52">
        <f t="shared" si="7"/>
        <v>-857981765</v>
      </c>
      <c r="K50" s="52">
        <f t="shared" si="7"/>
        <v>67582561</v>
      </c>
      <c r="L50" s="52">
        <f t="shared" si="7"/>
        <v>-147478193</v>
      </c>
      <c r="M50" s="52">
        <f t="shared" si="7"/>
        <v>-107161753</v>
      </c>
      <c r="N50" s="52">
        <f t="shared" si="7"/>
        <v>-187057385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-1045039150</v>
      </c>
      <c r="X50" s="52">
        <f t="shared" si="7"/>
        <v>86681824</v>
      </c>
      <c r="Y50" s="52">
        <f t="shared" si="7"/>
        <v>-1131720974</v>
      </c>
      <c r="Z50" s="53">
        <f>+IF(X50&lt;&gt;0,+(Y50/X50)*100,0)</f>
        <v>-1305.6035530585973</v>
      </c>
      <c r="AA50" s="54">
        <f>SUM(AA47:AA49)</f>
        <v>158770903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92364004</v>
      </c>
      <c r="D7" s="18"/>
      <c r="E7" s="19">
        <v>92997119</v>
      </c>
      <c r="F7" s="20">
        <v>92997119</v>
      </c>
      <c r="G7" s="20">
        <v>196125801</v>
      </c>
      <c r="H7" s="20">
        <v>-104697978</v>
      </c>
      <c r="I7" s="20">
        <v>2984139</v>
      </c>
      <c r="J7" s="20">
        <v>94411962</v>
      </c>
      <c r="K7" s="20">
        <v>3841858</v>
      </c>
      <c r="L7" s="20">
        <v>3077630</v>
      </c>
      <c r="M7" s="20">
        <v>4115545</v>
      </c>
      <c r="N7" s="20">
        <v>11035033</v>
      </c>
      <c r="O7" s="20"/>
      <c r="P7" s="20"/>
      <c r="Q7" s="20"/>
      <c r="R7" s="20"/>
      <c r="S7" s="20"/>
      <c r="T7" s="20"/>
      <c r="U7" s="20"/>
      <c r="V7" s="20"/>
      <c r="W7" s="20">
        <v>105446995</v>
      </c>
      <c r="X7" s="20">
        <v>46498572</v>
      </c>
      <c r="Y7" s="20">
        <v>58948423</v>
      </c>
      <c r="Z7" s="21">
        <v>126.77469536053709</v>
      </c>
      <c r="AA7" s="22">
        <v>92997119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92364004</v>
      </c>
      <c r="D13" s="29">
        <f>SUM(D6:D12)</f>
        <v>0</v>
      </c>
      <c r="E13" s="30">
        <f t="shared" si="0"/>
        <v>92997119</v>
      </c>
      <c r="F13" s="31">
        <f t="shared" si="0"/>
        <v>92997119</v>
      </c>
      <c r="G13" s="31">
        <f t="shared" si="0"/>
        <v>196125801</v>
      </c>
      <c r="H13" s="31">
        <f t="shared" si="0"/>
        <v>-104697978</v>
      </c>
      <c r="I13" s="31">
        <f t="shared" si="0"/>
        <v>2984139</v>
      </c>
      <c r="J13" s="31">
        <f t="shared" si="0"/>
        <v>94411962</v>
      </c>
      <c r="K13" s="31">
        <f t="shared" si="0"/>
        <v>3841858</v>
      </c>
      <c r="L13" s="31">
        <f t="shared" si="0"/>
        <v>3077630</v>
      </c>
      <c r="M13" s="31">
        <f t="shared" si="0"/>
        <v>4115545</v>
      </c>
      <c r="N13" s="31">
        <f t="shared" si="0"/>
        <v>11035033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105446995</v>
      </c>
      <c r="X13" s="31">
        <f t="shared" si="0"/>
        <v>46498572</v>
      </c>
      <c r="Y13" s="31">
        <f t="shared" si="0"/>
        <v>58948423</v>
      </c>
      <c r="Z13" s="32">
        <f>+IF(X13&lt;&gt;0,+(Y13/X13)*100,0)</f>
        <v>126.77469536053709</v>
      </c>
      <c r="AA13" s="33">
        <f>SUM(AA6:AA12)</f>
        <v>92997119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</v>
      </c>
      <c r="D17" s="18"/>
      <c r="E17" s="19">
        <v>48672351</v>
      </c>
      <c r="F17" s="20">
        <v>48672351</v>
      </c>
      <c r="G17" s="24">
        <v>5709342</v>
      </c>
      <c r="H17" s="24">
        <v>-5709342</v>
      </c>
      <c r="I17" s="24"/>
      <c r="J17" s="20"/>
      <c r="K17" s="24">
        <v>177000</v>
      </c>
      <c r="L17" s="24"/>
      <c r="M17" s="20">
        <v>3529140</v>
      </c>
      <c r="N17" s="24">
        <v>3706140</v>
      </c>
      <c r="O17" s="24"/>
      <c r="P17" s="24"/>
      <c r="Q17" s="20"/>
      <c r="R17" s="24"/>
      <c r="S17" s="24"/>
      <c r="T17" s="20"/>
      <c r="U17" s="24"/>
      <c r="V17" s="24"/>
      <c r="W17" s="24">
        <v>3706140</v>
      </c>
      <c r="X17" s="20">
        <v>24336192</v>
      </c>
      <c r="Y17" s="24">
        <v>-20630052</v>
      </c>
      <c r="Z17" s="25">
        <v>-84.771076756790876</v>
      </c>
      <c r="AA17" s="26">
        <v>48672351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</v>
      </c>
      <c r="D25" s="29">
        <f t="shared" ref="D25:Y25" si="1">SUM(D15:D24)</f>
        <v>0</v>
      </c>
      <c r="E25" s="35">
        <f t="shared" si="1"/>
        <v>48672351</v>
      </c>
      <c r="F25" s="36">
        <f t="shared" si="1"/>
        <v>48672351</v>
      </c>
      <c r="G25" s="36">
        <f t="shared" si="1"/>
        <v>5709342</v>
      </c>
      <c r="H25" s="36">
        <f t="shared" si="1"/>
        <v>-5709342</v>
      </c>
      <c r="I25" s="36">
        <f t="shared" si="1"/>
        <v>0</v>
      </c>
      <c r="J25" s="36">
        <f t="shared" si="1"/>
        <v>0</v>
      </c>
      <c r="K25" s="36">
        <f t="shared" si="1"/>
        <v>177000</v>
      </c>
      <c r="L25" s="36">
        <f t="shared" si="1"/>
        <v>0</v>
      </c>
      <c r="M25" s="36">
        <f t="shared" si="1"/>
        <v>3529140</v>
      </c>
      <c r="N25" s="36">
        <f t="shared" si="1"/>
        <v>3706140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3706140</v>
      </c>
      <c r="X25" s="36">
        <f t="shared" si="1"/>
        <v>24336192</v>
      </c>
      <c r="Y25" s="36">
        <f t="shared" si="1"/>
        <v>-20630052</v>
      </c>
      <c r="Z25" s="37">
        <f>+IF(X25&lt;&gt;0,+(Y25/X25)*100,0)</f>
        <v>-84.771076756790876</v>
      </c>
      <c r="AA25" s="38">
        <f>SUM(AA15:AA24)</f>
        <v>48672351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92364005</v>
      </c>
      <c r="D26" s="29">
        <f>+D13+D25</f>
        <v>0</v>
      </c>
      <c r="E26" s="30">
        <f t="shared" si="2"/>
        <v>141669470</v>
      </c>
      <c r="F26" s="31">
        <f t="shared" si="2"/>
        <v>141669470</v>
      </c>
      <c r="G26" s="31">
        <f t="shared" si="2"/>
        <v>201835143</v>
      </c>
      <c r="H26" s="31">
        <f t="shared" si="2"/>
        <v>-110407320</v>
      </c>
      <c r="I26" s="31">
        <f t="shared" si="2"/>
        <v>2984139</v>
      </c>
      <c r="J26" s="31">
        <f t="shared" si="2"/>
        <v>94411962</v>
      </c>
      <c r="K26" s="31">
        <f t="shared" si="2"/>
        <v>4018858</v>
      </c>
      <c r="L26" s="31">
        <f t="shared" si="2"/>
        <v>3077630</v>
      </c>
      <c r="M26" s="31">
        <f t="shared" si="2"/>
        <v>7644685</v>
      </c>
      <c r="N26" s="31">
        <f t="shared" si="2"/>
        <v>14741173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109153135</v>
      </c>
      <c r="X26" s="31">
        <f t="shared" si="2"/>
        <v>70834764</v>
      </c>
      <c r="Y26" s="31">
        <f t="shared" si="2"/>
        <v>38318371</v>
      </c>
      <c r="Z26" s="32">
        <f>+IF(X26&lt;&gt;0,+(Y26/X26)*100,0)</f>
        <v>54.095431164279731</v>
      </c>
      <c r="AA26" s="33">
        <f>+AA13+AA25</f>
        <v>141669470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92364005</v>
      </c>
      <c r="D45" s="42">
        <f t="shared" si="6"/>
        <v>0</v>
      </c>
      <c r="E45" s="43">
        <f t="shared" si="6"/>
        <v>141669470</v>
      </c>
      <c r="F45" s="44">
        <f t="shared" si="6"/>
        <v>141669470</v>
      </c>
      <c r="G45" s="44">
        <f t="shared" si="6"/>
        <v>201835143</v>
      </c>
      <c r="H45" s="44">
        <f t="shared" si="6"/>
        <v>-110407320</v>
      </c>
      <c r="I45" s="44">
        <f t="shared" si="6"/>
        <v>2984139</v>
      </c>
      <c r="J45" s="44">
        <f t="shared" si="6"/>
        <v>94411962</v>
      </c>
      <c r="K45" s="44">
        <f t="shared" si="6"/>
        <v>4018858</v>
      </c>
      <c r="L45" s="44">
        <f t="shared" si="6"/>
        <v>3077630</v>
      </c>
      <c r="M45" s="44">
        <f t="shared" si="6"/>
        <v>7644685</v>
      </c>
      <c r="N45" s="44">
        <f t="shared" si="6"/>
        <v>14741173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109153135</v>
      </c>
      <c r="X45" s="44">
        <f t="shared" si="6"/>
        <v>70834764</v>
      </c>
      <c r="Y45" s="44">
        <f t="shared" si="6"/>
        <v>38318371</v>
      </c>
      <c r="Z45" s="45">
        <f>+IF(X45&lt;&gt;0,+(Y45/X45)*100,0)</f>
        <v>54.095431164279731</v>
      </c>
      <c r="AA45" s="46">
        <f>+AA26-AA44</f>
        <v>141669470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-159036297</v>
      </c>
      <c r="D47" s="18"/>
      <c r="E47" s="19">
        <v>-1049622</v>
      </c>
      <c r="F47" s="20">
        <v>-1049622</v>
      </c>
      <c r="G47" s="20">
        <v>-75427455</v>
      </c>
      <c r="H47" s="20">
        <v>-4527703</v>
      </c>
      <c r="I47" s="20">
        <v>18951261</v>
      </c>
      <c r="J47" s="20">
        <v>-61003897</v>
      </c>
      <c r="K47" s="20">
        <v>18652060</v>
      </c>
      <c r="L47" s="20">
        <v>19247345</v>
      </c>
      <c r="M47" s="20">
        <v>-109474063</v>
      </c>
      <c r="N47" s="20">
        <v>-71574658</v>
      </c>
      <c r="O47" s="20"/>
      <c r="P47" s="20"/>
      <c r="Q47" s="20"/>
      <c r="R47" s="20"/>
      <c r="S47" s="20"/>
      <c r="T47" s="20"/>
      <c r="U47" s="20"/>
      <c r="V47" s="20"/>
      <c r="W47" s="20">
        <v>-132578555</v>
      </c>
      <c r="X47" s="20">
        <v>-524814</v>
      </c>
      <c r="Y47" s="20">
        <v>-132053741</v>
      </c>
      <c r="Z47" s="47">
        <v>25162.008063809273</v>
      </c>
      <c r="AA47" s="22">
        <v>-1049622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-159036297</v>
      </c>
      <c r="D50" s="50">
        <f t="shared" ref="D50:Y50" si="7">SUM(D47:D49)</f>
        <v>0</v>
      </c>
      <c r="E50" s="51">
        <f t="shared" si="7"/>
        <v>-1049622</v>
      </c>
      <c r="F50" s="52">
        <f t="shared" si="7"/>
        <v>-1049622</v>
      </c>
      <c r="G50" s="52">
        <f t="shared" si="7"/>
        <v>-75427455</v>
      </c>
      <c r="H50" s="52">
        <f t="shared" si="7"/>
        <v>-4527703</v>
      </c>
      <c r="I50" s="52">
        <f t="shared" si="7"/>
        <v>18951261</v>
      </c>
      <c r="J50" s="52">
        <f t="shared" si="7"/>
        <v>-61003897</v>
      </c>
      <c r="K50" s="52">
        <f t="shared" si="7"/>
        <v>18652060</v>
      </c>
      <c r="L50" s="52">
        <f t="shared" si="7"/>
        <v>19247345</v>
      </c>
      <c r="M50" s="52">
        <f t="shared" si="7"/>
        <v>-109474063</v>
      </c>
      <c r="N50" s="52">
        <f t="shared" si="7"/>
        <v>-71574658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-132578555</v>
      </c>
      <c r="X50" s="52">
        <f t="shared" si="7"/>
        <v>-524814</v>
      </c>
      <c r="Y50" s="52">
        <f t="shared" si="7"/>
        <v>-132053741</v>
      </c>
      <c r="Z50" s="53">
        <f>+IF(X50&lt;&gt;0,+(Y50/X50)*100,0)</f>
        <v>25162.008063809273</v>
      </c>
      <c r="AA50" s="54">
        <f>SUM(AA47:AA49)</f>
        <v>-1049622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10300521</v>
      </c>
      <c r="F6" s="20">
        <v>10300521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5150262</v>
      </c>
      <c r="Y6" s="20">
        <v>-5150262</v>
      </c>
      <c r="Z6" s="21">
        <v>-100</v>
      </c>
      <c r="AA6" s="22">
        <v>10300521</v>
      </c>
    </row>
    <row r="7" spans="1:27" x14ac:dyDescent="0.25">
      <c r="A7" s="23" t="s">
        <v>35</v>
      </c>
      <c r="B7" s="17" t="s">
        <v>32</v>
      </c>
      <c r="C7" s="18">
        <v>-1401248</v>
      </c>
      <c r="D7" s="18"/>
      <c r="E7" s="19">
        <v>-3474625</v>
      </c>
      <c r="F7" s="20">
        <v>-3474625</v>
      </c>
      <c r="G7" s="20">
        <v>-7797</v>
      </c>
      <c r="H7" s="20">
        <v>-6195</v>
      </c>
      <c r="I7" s="20">
        <v>-322</v>
      </c>
      <c r="J7" s="20">
        <v>-14314</v>
      </c>
      <c r="K7" s="20">
        <v>-12752</v>
      </c>
      <c r="L7" s="20"/>
      <c r="M7" s="20"/>
      <c r="N7" s="20">
        <v>-12752</v>
      </c>
      <c r="O7" s="20"/>
      <c r="P7" s="20"/>
      <c r="Q7" s="20"/>
      <c r="R7" s="20"/>
      <c r="S7" s="20"/>
      <c r="T7" s="20"/>
      <c r="U7" s="20"/>
      <c r="V7" s="20"/>
      <c r="W7" s="20">
        <v>-27066</v>
      </c>
      <c r="X7" s="20">
        <v>-1737312</v>
      </c>
      <c r="Y7" s="20">
        <v>1710246</v>
      </c>
      <c r="Z7" s="21">
        <v>-98.442076034701884</v>
      </c>
      <c r="AA7" s="22">
        <v>-3474625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-700000</v>
      </c>
      <c r="F10" s="20">
        <v>-700000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-349998</v>
      </c>
      <c r="Y10" s="20">
        <v>349998</v>
      </c>
      <c r="Z10" s="21">
        <v>-100</v>
      </c>
      <c r="AA10" s="22">
        <v>-700000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-1401248</v>
      </c>
      <c r="D13" s="29">
        <f>SUM(D6:D12)</f>
        <v>0</v>
      </c>
      <c r="E13" s="30">
        <f t="shared" si="0"/>
        <v>6125896</v>
      </c>
      <c r="F13" s="31">
        <f t="shared" si="0"/>
        <v>6125896</v>
      </c>
      <c r="G13" s="31">
        <f t="shared" si="0"/>
        <v>-7797</v>
      </c>
      <c r="H13" s="31">
        <f t="shared" si="0"/>
        <v>-6195</v>
      </c>
      <c r="I13" s="31">
        <f t="shared" si="0"/>
        <v>-322</v>
      </c>
      <c r="J13" s="31">
        <f t="shared" si="0"/>
        <v>-14314</v>
      </c>
      <c r="K13" s="31">
        <f t="shared" si="0"/>
        <v>-12752</v>
      </c>
      <c r="L13" s="31">
        <f t="shared" si="0"/>
        <v>0</v>
      </c>
      <c r="M13" s="31">
        <f t="shared" si="0"/>
        <v>0</v>
      </c>
      <c r="N13" s="31">
        <f t="shared" si="0"/>
        <v>-12752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-27066</v>
      </c>
      <c r="X13" s="31">
        <f t="shared" si="0"/>
        <v>3062952</v>
      </c>
      <c r="Y13" s="31">
        <f t="shared" si="0"/>
        <v>-3090018</v>
      </c>
      <c r="Z13" s="32">
        <f>+IF(X13&lt;&gt;0,+(Y13/X13)*100,0)</f>
        <v>-100.88365733449301</v>
      </c>
      <c r="AA13" s="33">
        <f>SUM(AA6:AA12)</f>
        <v>6125896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4805863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4805863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3404615</v>
      </c>
      <c r="D26" s="29">
        <f>+D13+D25</f>
        <v>0</v>
      </c>
      <c r="E26" s="30">
        <f t="shared" si="2"/>
        <v>6125896</v>
      </c>
      <c r="F26" s="31">
        <f t="shared" si="2"/>
        <v>6125896</v>
      </c>
      <c r="G26" s="31">
        <f t="shared" si="2"/>
        <v>-7797</v>
      </c>
      <c r="H26" s="31">
        <f t="shared" si="2"/>
        <v>-6195</v>
      </c>
      <c r="I26" s="31">
        <f t="shared" si="2"/>
        <v>-322</v>
      </c>
      <c r="J26" s="31">
        <f t="shared" si="2"/>
        <v>-14314</v>
      </c>
      <c r="K26" s="31">
        <f t="shared" si="2"/>
        <v>-12752</v>
      </c>
      <c r="L26" s="31">
        <f t="shared" si="2"/>
        <v>0</v>
      </c>
      <c r="M26" s="31">
        <f t="shared" si="2"/>
        <v>0</v>
      </c>
      <c r="N26" s="31">
        <f t="shared" si="2"/>
        <v>-12752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-27066</v>
      </c>
      <c r="X26" s="31">
        <f t="shared" si="2"/>
        <v>3062952</v>
      </c>
      <c r="Y26" s="31">
        <f t="shared" si="2"/>
        <v>-3090018</v>
      </c>
      <c r="Z26" s="32">
        <f>+IF(X26&lt;&gt;0,+(Y26/X26)*100,0)</f>
        <v>-100.88365733449301</v>
      </c>
      <c r="AA26" s="33">
        <f>+AA13+AA25</f>
        <v>6125896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3404615</v>
      </c>
      <c r="D45" s="42">
        <f t="shared" si="6"/>
        <v>0</v>
      </c>
      <c r="E45" s="43">
        <f t="shared" si="6"/>
        <v>6125896</v>
      </c>
      <c r="F45" s="44">
        <f t="shared" si="6"/>
        <v>6125896</v>
      </c>
      <c r="G45" s="44">
        <f t="shared" si="6"/>
        <v>-7797</v>
      </c>
      <c r="H45" s="44">
        <f t="shared" si="6"/>
        <v>-6195</v>
      </c>
      <c r="I45" s="44">
        <f t="shared" si="6"/>
        <v>-322</v>
      </c>
      <c r="J45" s="44">
        <f t="shared" si="6"/>
        <v>-14314</v>
      </c>
      <c r="K45" s="44">
        <f t="shared" si="6"/>
        <v>-12752</v>
      </c>
      <c r="L45" s="44">
        <f t="shared" si="6"/>
        <v>0</v>
      </c>
      <c r="M45" s="44">
        <f t="shared" si="6"/>
        <v>0</v>
      </c>
      <c r="N45" s="44">
        <f t="shared" si="6"/>
        <v>-12752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-27066</v>
      </c>
      <c r="X45" s="44">
        <f t="shared" si="6"/>
        <v>3062952</v>
      </c>
      <c r="Y45" s="44">
        <f t="shared" si="6"/>
        <v>-3090018</v>
      </c>
      <c r="Z45" s="45">
        <f>+IF(X45&lt;&gt;0,+(Y45/X45)*100,0)</f>
        <v>-100.88365733449301</v>
      </c>
      <c r="AA45" s="46">
        <f>+AA26-AA44</f>
        <v>6125896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11029308</v>
      </c>
      <c r="F6" s="20">
        <v>11029308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5514654</v>
      </c>
      <c r="Y6" s="20">
        <v>-5514654</v>
      </c>
      <c r="Z6" s="21">
        <v>-100</v>
      </c>
      <c r="AA6" s="22">
        <v>11029308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-23562444</v>
      </c>
      <c r="F7" s="20">
        <v>-23562444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-11781222</v>
      </c>
      <c r="Y7" s="20">
        <v>11781222</v>
      </c>
      <c r="Z7" s="21">
        <v>-100</v>
      </c>
      <c r="AA7" s="22">
        <v>-23562444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-12533136</v>
      </c>
      <c r="F13" s="31">
        <f t="shared" si="0"/>
        <v>-12533136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-6266568</v>
      </c>
      <c r="Y13" s="31">
        <f t="shared" si="0"/>
        <v>6266568</v>
      </c>
      <c r="Z13" s="32">
        <f>+IF(X13&lt;&gt;0,+(Y13/X13)*100,0)</f>
        <v>-100</v>
      </c>
      <c r="AA13" s="33">
        <f>SUM(AA6:AA12)</f>
        <v>-12533136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3086989</v>
      </c>
      <c r="F17" s="20">
        <v>3086989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1543501</v>
      </c>
      <c r="Y17" s="24">
        <v>-1543501</v>
      </c>
      <c r="Z17" s="25">
        <v>-100</v>
      </c>
      <c r="AA17" s="26">
        <v>3086989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3086989</v>
      </c>
      <c r="F25" s="36">
        <f t="shared" si="1"/>
        <v>3086989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1543501</v>
      </c>
      <c r="Y25" s="36">
        <f t="shared" si="1"/>
        <v>-1543501</v>
      </c>
      <c r="Z25" s="37">
        <f>+IF(X25&lt;&gt;0,+(Y25/X25)*100,0)</f>
        <v>-100</v>
      </c>
      <c r="AA25" s="38">
        <f>SUM(AA15:AA24)</f>
        <v>3086989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-9446147</v>
      </c>
      <c r="F26" s="31">
        <f t="shared" si="2"/>
        <v>-9446147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-4723067</v>
      </c>
      <c r="Y26" s="31">
        <f t="shared" si="2"/>
        <v>4723067</v>
      </c>
      <c r="Z26" s="32">
        <f>+IF(X26&lt;&gt;0,+(Y26/X26)*100,0)</f>
        <v>-100</v>
      </c>
      <c r="AA26" s="33">
        <f>+AA13+AA25</f>
        <v>-9446147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-9446147</v>
      </c>
      <c r="F45" s="44">
        <f t="shared" si="6"/>
        <v>-9446147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-4723067</v>
      </c>
      <c r="Y45" s="44">
        <f t="shared" si="6"/>
        <v>4723067</v>
      </c>
      <c r="Z45" s="45">
        <f>+IF(X45&lt;&gt;0,+(Y45/X45)*100,0)</f>
        <v>-100</v>
      </c>
      <c r="AA45" s="46">
        <f>+AA26-AA44</f>
        <v>-9446147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1776436</v>
      </c>
      <c r="D6" s="18"/>
      <c r="E6" s="19">
        <v>1249545</v>
      </c>
      <c r="F6" s="20">
        <v>1249545</v>
      </c>
      <c r="G6" s="20"/>
      <c r="H6" s="20"/>
      <c r="I6" s="20">
        <v>3205307</v>
      </c>
      <c r="J6" s="20">
        <v>3205307</v>
      </c>
      <c r="K6" s="20">
        <v>-73995</v>
      </c>
      <c r="L6" s="20">
        <v>42729</v>
      </c>
      <c r="M6" s="20"/>
      <c r="N6" s="20">
        <v>-31266</v>
      </c>
      <c r="O6" s="20"/>
      <c r="P6" s="20"/>
      <c r="Q6" s="20"/>
      <c r="R6" s="20"/>
      <c r="S6" s="20"/>
      <c r="T6" s="20"/>
      <c r="U6" s="20"/>
      <c r="V6" s="20"/>
      <c r="W6" s="20">
        <v>3174041</v>
      </c>
      <c r="X6" s="20">
        <v>624774</v>
      </c>
      <c r="Y6" s="20">
        <v>2549267</v>
      </c>
      <c r="Z6" s="21">
        <v>408.03026374336957</v>
      </c>
      <c r="AA6" s="22">
        <v>1249545</v>
      </c>
    </row>
    <row r="7" spans="1:27" x14ac:dyDescent="0.25">
      <c r="A7" s="23" t="s">
        <v>35</v>
      </c>
      <c r="B7" s="17" t="s">
        <v>32</v>
      </c>
      <c r="C7" s="18">
        <v>51692659</v>
      </c>
      <c r="D7" s="18"/>
      <c r="E7" s="19">
        <v>11104174</v>
      </c>
      <c r="F7" s="20">
        <v>11104174</v>
      </c>
      <c r="G7" s="20"/>
      <c r="H7" s="20"/>
      <c r="I7" s="20">
        <v>51964008</v>
      </c>
      <c r="J7" s="20">
        <v>51964008</v>
      </c>
      <c r="K7" s="20">
        <v>-293603</v>
      </c>
      <c r="L7" s="20">
        <v>614039</v>
      </c>
      <c r="M7" s="20"/>
      <c r="N7" s="20">
        <v>320436</v>
      </c>
      <c r="O7" s="20"/>
      <c r="P7" s="20"/>
      <c r="Q7" s="20"/>
      <c r="R7" s="20"/>
      <c r="S7" s="20"/>
      <c r="T7" s="20"/>
      <c r="U7" s="20"/>
      <c r="V7" s="20"/>
      <c r="W7" s="20">
        <v>52284444</v>
      </c>
      <c r="X7" s="20">
        <v>9668647</v>
      </c>
      <c r="Y7" s="20">
        <v>42615797</v>
      </c>
      <c r="Z7" s="21">
        <v>440.7627768394068</v>
      </c>
      <c r="AA7" s="22">
        <v>11104174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-15000</v>
      </c>
      <c r="F10" s="20">
        <v>-15000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-7500</v>
      </c>
      <c r="Y10" s="20">
        <v>7500</v>
      </c>
      <c r="Z10" s="21">
        <v>-100</v>
      </c>
      <c r="AA10" s="22">
        <v>-15000</v>
      </c>
    </row>
    <row r="11" spans="1:27" x14ac:dyDescent="0.25">
      <c r="A11" s="23" t="s">
        <v>39</v>
      </c>
      <c r="B11" s="17" t="s">
        <v>32</v>
      </c>
      <c r="C11" s="18">
        <v>247029</v>
      </c>
      <c r="D11" s="18"/>
      <c r="E11" s="19">
        <v>21626486</v>
      </c>
      <c r="F11" s="20">
        <v>21626486</v>
      </c>
      <c r="G11" s="24"/>
      <c r="H11" s="24"/>
      <c r="I11" s="24">
        <v>248359</v>
      </c>
      <c r="J11" s="20">
        <v>248359</v>
      </c>
      <c r="K11" s="24"/>
      <c r="L11" s="24">
        <v>188</v>
      </c>
      <c r="M11" s="20"/>
      <c r="N11" s="24">
        <v>188</v>
      </c>
      <c r="O11" s="24"/>
      <c r="P11" s="24"/>
      <c r="Q11" s="20"/>
      <c r="R11" s="24"/>
      <c r="S11" s="24"/>
      <c r="T11" s="20"/>
      <c r="U11" s="24"/>
      <c r="V11" s="24"/>
      <c r="W11" s="24">
        <v>248547</v>
      </c>
      <c r="X11" s="20">
        <v>21626486</v>
      </c>
      <c r="Y11" s="24">
        <v>-21377939</v>
      </c>
      <c r="Z11" s="25">
        <v>-98.850728685187221</v>
      </c>
      <c r="AA11" s="26">
        <v>21626486</v>
      </c>
    </row>
    <row r="12" spans="1:27" x14ac:dyDescent="0.25">
      <c r="A12" s="23" t="s">
        <v>40</v>
      </c>
      <c r="B12" s="17" t="s">
        <v>32</v>
      </c>
      <c r="C12" s="18">
        <v>-9007</v>
      </c>
      <c r="D12" s="18"/>
      <c r="E12" s="19"/>
      <c r="F12" s="20"/>
      <c r="G12" s="20"/>
      <c r="H12" s="20"/>
      <c r="I12" s="20">
        <v>-9007</v>
      </c>
      <c r="J12" s="20">
        <v>-9007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-9007</v>
      </c>
      <c r="X12" s="20"/>
      <c r="Y12" s="20">
        <v>-9007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53707117</v>
      </c>
      <c r="D13" s="29">
        <f>SUM(D6:D12)</f>
        <v>0</v>
      </c>
      <c r="E13" s="30">
        <f t="shared" si="0"/>
        <v>33965205</v>
      </c>
      <c r="F13" s="31">
        <f t="shared" si="0"/>
        <v>33965205</v>
      </c>
      <c r="G13" s="31">
        <f t="shared" si="0"/>
        <v>0</v>
      </c>
      <c r="H13" s="31">
        <f t="shared" si="0"/>
        <v>0</v>
      </c>
      <c r="I13" s="31">
        <f t="shared" si="0"/>
        <v>55408667</v>
      </c>
      <c r="J13" s="31">
        <f t="shared" si="0"/>
        <v>55408667</v>
      </c>
      <c r="K13" s="31">
        <f t="shared" si="0"/>
        <v>-367598</v>
      </c>
      <c r="L13" s="31">
        <f t="shared" si="0"/>
        <v>656956</v>
      </c>
      <c r="M13" s="31">
        <f t="shared" si="0"/>
        <v>0</v>
      </c>
      <c r="N13" s="31">
        <f t="shared" si="0"/>
        <v>289358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55698025</v>
      </c>
      <c r="X13" s="31">
        <f t="shared" si="0"/>
        <v>31912407</v>
      </c>
      <c r="Y13" s="31">
        <f t="shared" si="0"/>
        <v>23785618</v>
      </c>
      <c r="Z13" s="32">
        <f>+IF(X13&lt;&gt;0,+(Y13/X13)*100,0)</f>
        <v>74.534076981407253</v>
      </c>
      <c r="AA13" s="33">
        <f>SUM(AA6:AA12)</f>
        <v>33965205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4577551</v>
      </c>
      <c r="D17" s="18"/>
      <c r="E17" s="19">
        <v>668839509</v>
      </c>
      <c r="F17" s="20">
        <v>668839509</v>
      </c>
      <c r="G17" s="24"/>
      <c r="H17" s="24"/>
      <c r="I17" s="24">
        <v>4577551</v>
      </c>
      <c r="J17" s="20">
        <v>4577551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4577551</v>
      </c>
      <c r="X17" s="20">
        <v>668839509</v>
      </c>
      <c r="Y17" s="24">
        <v>-664261958</v>
      </c>
      <c r="Z17" s="25">
        <v>-99.315597996469435</v>
      </c>
      <c r="AA17" s="26">
        <v>668839509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4577551</v>
      </c>
      <c r="D25" s="29">
        <f t="shared" ref="D25:Y25" si="1">SUM(D15:D24)</f>
        <v>0</v>
      </c>
      <c r="E25" s="35">
        <f t="shared" si="1"/>
        <v>668839509</v>
      </c>
      <c r="F25" s="36">
        <f t="shared" si="1"/>
        <v>668839509</v>
      </c>
      <c r="G25" s="36">
        <f t="shared" si="1"/>
        <v>0</v>
      </c>
      <c r="H25" s="36">
        <f t="shared" si="1"/>
        <v>0</v>
      </c>
      <c r="I25" s="36">
        <f t="shared" si="1"/>
        <v>4577551</v>
      </c>
      <c r="J25" s="36">
        <f t="shared" si="1"/>
        <v>4577551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4577551</v>
      </c>
      <c r="X25" s="36">
        <f t="shared" si="1"/>
        <v>668839509</v>
      </c>
      <c r="Y25" s="36">
        <f t="shared" si="1"/>
        <v>-664261958</v>
      </c>
      <c r="Z25" s="37">
        <f>+IF(X25&lt;&gt;0,+(Y25/X25)*100,0)</f>
        <v>-99.315597996469435</v>
      </c>
      <c r="AA25" s="38">
        <f>SUM(AA15:AA24)</f>
        <v>668839509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58284668</v>
      </c>
      <c r="D26" s="29">
        <f>+D13+D25</f>
        <v>0</v>
      </c>
      <c r="E26" s="30">
        <f t="shared" si="2"/>
        <v>702804714</v>
      </c>
      <c r="F26" s="31">
        <f t="shared" si="2"/>
        <v>702804714</v>
      </c>
      <c r="G26" s="31">
        <f t="shared" si="2"/>
        <v>0</v>
      </c>
      <c r="H26" s="31">
        <f t="shared" si="2"/>
        <v>0</v>
      </c>
      <c r="I26" s="31">
        <f t="shared" si="2"/>
        <v>59986218</v>
      </c>
      <c r="J26" s="31">
        <f t="shared" si="2"/>
        <v>59986218</v>
      </c>
      <c r="K26" s="31">
        <f t="shared" si="2"/>
        <v>-367598</v>
      </c>
      <c r="L26" s="31">
        <f t="shared" si="2"/>
        <v>656956</v>
      </c>
      <c r="M26" s="31">
        <f t="shared" si="2"/>
        <v>0</v>
      </c>
      <c r="N26" s="31">
        <f t="shared" si="2"/>
        <v>289358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60275576</v>
      </c>
      <c r="X26" s="31">
        <f t="shared" si="2"/>
        <v>700751916</v>
      </c>
      <c r="Y26" s="31">
        <f t="shared" si="2"/>
        <v>-640476340</v>
      </c>
      <c r="Z26" s="32">
        <f>+IF(X26&lt;&gt;0,+(Y26/X26)*100,0)</f>
        <v>-91.398442926269496</v>
      </c>
      <c r="AA26" s="33">
        <f>+AA13+AA25</f>
        <v>702804714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</v>
      </c>
      <c r="D31" s="18"/>
      <c r="E31" s="19"/>
      <c r="F31" s="20"/>
      <c r="G31" s="20"/>
      <c r="H31" s="20"/>
      <c r="I31" s="20">
        <v>-3</v>
      </c>
      <c r="J31" s="20">
        <v>-3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</v>
      </c>
      <c r="X31" s="20"/>
      <c r="Y31" s="20">
        <v>-3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2472135</v>
      </c>
      <c r="D32" s="18"/>
      <c r="E32" s="19">
        <v>137860629</v>
      </c>
      <c r="F32" s="20">
        <v>137860629</v>
      </c>
      <c r="G32" s="20"/>
      <c r="H32" s="20"/>
      <c r="I32" s="20">
        <v>2155800</v>
      </c>
      <c r="J32" s="20">
        <v>2155800</v>
      </c>
      <c r="K32" s="20">
        <v>-2071213</v>
      </c>
      <c r="L32" s="20">
        <v>-22849</v>
      </c>
      <c r="M32" s="20"/>
      <c r="N32" s="20">
        <v>-2094062</v>
      </c>
      <c r="O32" s="20"/>
      <c r="P32" s="20"/>
      <c r="Q32" s="20"/>
      <c r="R32" s="20"/>
      <c r="S32" s="20"/>
      <c r="T32" s="20"/>
      <c r="U32" s="20"/>
      <c r="V32" s="20"/>
      <c r="W32" s="20">
        <v>61738</v>
      </c>
      <c r="X32" s="20">
        <v>139032381</v>
      </c>
      <c r="Y32" s="20">
        <v>-138970643</v>
      </c>
      <c r="Z32" s="21">
        <v>-99.955594517222579</v>
      </c>
      <c r="AA32" s="22">
        <v>137860629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>
        <v>631418</v>
      </c>
      <c r="L34" s="20"/>
      <c r="M34" s="20"/>
      <c r="N34" s="20">
        <v>631418</v>
      </c>
      <c r="O34" s="20"/>
      <c r="P34" s="20"/>
      <c r="Q34" s="20"/>
      <c r="R34" s="20"/>
      <c r="S34" s="20"/>
      <c r="T34" s="20"/>
      <c r="U34" s="20"/>
      <c r="V34" s="20"/>
      <c r="W34" s="20">
        <v>631418</v>
      </c>
      <c r="X34" s="20"/>
      <c r="Y34" s="20">
        <v>631418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6069258</v>
      </c>
      <c r="D35" s="18"/>
      <c r="E35" s="19">
        <v>1191060</v>
      </c>
      <c r="F35" s="20">
        <v>1191060</v>
      </c>
      <c r="G35" s="20"/>
      <c r="H35" s="20"/>
      <c r="I35" s="20">
        <v>6161907</v>
      </c>
      <c r="J35" s="20">
        <v>6161907</v>
      </c>
      <c r="K35" s="20">
        <v>-39152</v>
      </c>
      <c r="L35" s="20">
        <v>89166</v>
      </c>
      <c r="M35" s="20"/>
      <c r="N35" s="20">
        <v>50014</v>
      </c>
      <c r="O35" s="20"/>
      <c r="P35" s="20"/>
      <c r="Q35" s="20"/>
      <c r="R35" s="20"/>
      <c r="S35" s="20"/>
      <c r="T35" s="20"/>
      <c r="U35" s="20"/>
      <c r="V35" s="20"/>
      <c r="W35" s="20">
        <v>6211921</v>
      </c>
      <c r="X35" s="20">
        <v>595530</v>
      </c>
      <c r="Y35" s="20">
        <v>5616391</v>
      </c>
      <c r="Z35" s="21">
        <v>943.09119607744356</v>
      </c>
      <c r="AA35" s="22">
        <v>1191060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8541390</v>
      </c>
      <c r="D37" s="29">
        <f t="shared" ref="D37:Y37" si="3">SUM(D29:D36)</f>
        <v>0</v>
      </c>
      <c r="E37" s="30">
        <f t="shared" si="3"/>
        <v>139051689</v>
      </c>
      <c r="F37" s="31">
        <f t="shared" si="3"/>
        <v>139051689</v>
      </c>
      <c r="G37" s="31">
        <f t="shared" si="3"/>
        <v>0</v>
      </c>
      <c r="H37" s="31">
        <f t="shared" si="3"/>
        <v>0</v>
      </c>
      <c r="I37" s="31">
        <f t="shared" si="3"/>
        <v>8317704</v>
      </c>
      <c r="J37" s="31">
        <f t="shared" si="3"/>
        <v>8317704</v>
      </c>
      <c r="K37" s="31">
        <f t="shared" si="3"/>
        <v>-1478947</v>
      </c>
      <c r="L37" s="31">
        <f t="shared" si="3"/>
        <v>66317</v>
      </c>
      <c r="M37" s="31">
        <f t="shared" si="3"/>
        <v>0</v>
      </c>
      <c r="N37" s="31">
        <f t="shared" si="3"/>
        <v>-1412630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6905074</v>
      </c>
      <c r="X37" s="31">
        <f t="shared" si="3"/>
        <v>139627911</v>
      </c>
      <c r="Y37" s="31">
        <f t="shared" si="3"/>
        <v>-132722837</v>
      </c>
      <c r="Z37" s="32">
        <f>+IF(X37&lt;&gt;0,+(Y37/X37)*100,0)</f>
        <v>-95.054660668811408</v>
      </c>
      <c r="AA37" s="33">
        <f>SUM(AA29:AA36)</f>
        <v>139051689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8541390</v>
      </c>
      <c r="D44" s="29">
        <f>+D37+D43</f>
        <v>0</v>
      </c>
      <c r="E44" s="30">
        <f t="shared" si="5"/>
        <v>139051689</v>
      </c>
      <c r="F44" s="31">
        <f t="shared" si="5"/>
        <v>139051689</v>
      </c>
      <c r="G44" s="31">
        <f t="shared" si="5"/>
        <v>0</v>
      </c>
      <c r="H44" s="31">
        <f t="shared" si="5"/>
        <v>0</v>
      </c>
      <c r="I44" s="31">
        <f t="shared" si="5"/>
        <v>8317704</v>
      </c>
      <c r="J44" s="31">
        <f t="shared" si="5"/>
        <v>8317704</v>
      </c>
      <c r="K44" s="31">
        <f t="shared" si="5"/>
        <v>-1478947</v>
      </c>
      <c r="L44" s="31">
        <f t="shared" si="5"/>
        <v>66317</v>
      </c>
      <c r="M44" s="31">
        <f t="shared" si="5"/>
        <v>0</v>
      </c>
      <c r="N44" s="31">
        <f t="shared" si="5"/>
        <v>-1412630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6905074</v>
      </c>
      <c r="X44" s="31">
        <f t="shared" si="5"/>
        <v>139627911</v>
      </c>
      <c r="Y44" s="31">
        <f t="shared" si="5"/>
        <v>-132722837</v>
      </c>
      <c r="Z44" s="32">
        <f>+IF(X44&lt;&gt;0,+(Y44/X44)*100,0)</f>
        <v>-95.054660668811408</v>
      </c>
      <c r="AA44" s="33">
        <f>+AA37+AA43</f>
        <v>139051689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49743278</v>
      </c>
      <c r="D45" s="42">
        <f t="shared" si="6"/>
        <v>0</v>
      </c>
      <c r="E45" s="43">
        <f t="shared" si="6"/>
        <v>563753025</v>
      </c>
      <c r="F45" s="44">
        <f t="shared" si="6"/>
        <v>563753025</v>
      </c>
      <c r="G45" s="44">
        <f t="shared" si="6"/>
        <v>0</v>
      </c>
      <c r="H45" s="44">
        <f t="shared" si="6"/>
        <v>0</v>
      </c>
      <c r="I45" s="44">
        <f t="shared" si="6"/>
        <v>51668514</v>
      </c>
      <c r="J45" s="44">
        <f t="shared" si="6"/>
        <v>51668514</v>
      </c>
      <c r="K45" s="44">
        <f t="shared" si="6"/>
        <v>1111349</v>
      </c>
      <c r="L45" s="44">
        <f t="shared" si="6"/>
        <v>590639</v>
      </c>
      <c r="M45" s="44">
        <f t="shared" si="6"/>
        <v>0</v>
      </c>
      <c r="N45" s="44">
        <f t="shared" si="6"/>
        <v>1701988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53370502</v>
      </c>
      <c r="X45" s="44">
        <f t="shared" si="6"/>
        <v>561124005</v>
      </c>
      <c r="Y45" s="44">
        <f t="shared" si="6"/>
        <v>-507753503</v>
      </c>
      <c r="Z45" s="45">
        <f>+IF(X45&lt;&gt;0,+(Y45/X45)*100,0)</f>
        <v>-90.488643949566907</v>
      </c>
      <c r="AA45" s="46">
        <f>+AA26-AA44</f>
        <v>563753025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1076571</v>
      </c>
      <c r="D47" s="18"/>
      <c r="E47" s="19">
        <v>5258040</v>
      </c>
      <c r="F47" s="20">
        <v>5258040</v>
      </c>
      <c r="G47" s="20"/>
      <c r="H47" s="20"/>
      <c r="I47" s="20">
        <v>2489942</v>
      </c>
      <c r="J47" s="20">
        <v>2489942</v>
      </c>
      <c r="K47" s="20"/>
      <c r="L47" s="20">
        <v>-20177</v>
      </c>
      <c r="M47" s="20"/>
      <c r="N47" s="20">
        <v>-20177</v>
      </c>
      <c r="O47" s="20"/>
      <c r="P47" s="20"/>
      <c r="Q47" s="20"/>
      <c r="R47" s="20"/>
      <c r="S47" s="20"/>
      <c r="T47" s="20"/>
      <c r="U47" s="20"/>
      <c r="V47" s="20"/>
      <c r="W47" s="20">
        <v>2469765</v>
      </c>
      <c r="X47" s="20">
        <v>2629020</v>
      </c>
      <c r="Y47" s="20">
        <v>-159255</v>
      </c>
      <c r="Z47" s="47">
        <v>-6.057580391172376</v>
      </c>
      <c r="AA47" s="22">
        <v>5258040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1076571</v>
      </c>
      <c r="D50" s="50">
        <f t="shared" ref="D50:Y50" si="7">SUM(D47:D49)</f>
        <v>0</v>
      </c>
      <c r="E50" s="51">
        <f t="shared" si="7"/>
        <v>5258040</v>
      </c>
      <c r="F50" s="52">
        <f t="shared" si="7"/>
        <v>5258040</v>
      </c>
      <c r="G50" s="52">
        <f t="shared" si="7"/>
        <v>0</v>
      </c>
      <c r="H50" s="52">
        <f t="shared" si="7"/>
        <v>0</v>
      </c>
      <c r="I50" s="52">
        <f t="shared" si="7"/>
        <v>2489942</v>
      </c>
      <c r="J50" s="52">
        <f t="shared" si="7"/>
        <v>2489942</v>
      </c>
      <c r="K50" s="52">
        <f t="shared" si="7"/>
        <v>0</v>
      </c>
      <c r="L50" s="52">
        <f t="shared" si="7"/>
        <v>-20177</v>
      </c>
      <c r="M50" s="52">
        <f t="shared" si="7"/>
        <v>0</v>
      </c>
      <c r="N50" s="52">
        <f t="shared" si="7"/>
        <v>-20177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2469765</v>
      </c>
      <c r="X50" s="52">
        <f t="shared" si="7"/>
        <v>2629020</v>
      </c>
      <c r="Y50" s="52">
        <f t="shared" si="7"/>
        <v>-159255</v>
      </c>
      <c r="Z50" s="53">
        <f>+IF(X50&lt;&gt;0,+(Y50/X50)*100,0)</f>
        <v>-6.057580391172376</v>
      </c>
      <c r="AA50" s="54">
        <f>SUM(AA47:AA49)</f>
        <v>5258040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722528</v>
      </c>
      <c r="D6" s="18"/>
      <c r="E6" s="19">
        <v>59500216</v>
      </c>
      <c r="F6" s="20">
        <v>59500216</v>
      </c>
      <c r="G6" s="20">
        <v>32139</v>
      </c>
      <c r="H6" s="20">
        <v>133897</v>
      </c>
      <c r="I6" s="20">
        <v>316333</v>
      </c>
      <c r="J6" s="20">
        <v>482369</v>
      </c>
      <c r="K6" s="20">
        <v>530968</v>
      </c>
      <c r="L6" s="20">
        <v>281319</v>
      </c>
      <c r="M6" s="20">
        <v>587353</v>
      </c>
      <c r="N6" s="20">
        <v>1399640</v>
      </c>
      <c r="O6" s="20"/>
      <c r="P6" s="20"/>
      <c r="Q6" s="20"/>
      <c r="R6" s="20"/>
      <c r="S6" s="20"/>
      <c r="T6" s="20"/>
      <c r="U6" s="20"/>
      <c r="V6" s="20"/>
      <c r="W6" s="20">
        <v>1882009</v>
      </c>
      <c r="X6" s="20">
        <v>29750118</v>
      </c>
      <c r="Y6" s="20">
        <v>-27868109</v>
      </c>
      <c r="Z6" s="21">
        <v>-93.673944419312889</v>
      </c>
      <c r="AA6" s="22">
        <v>59500216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1978330</v>
      </c>
      <c r="F7" s="20">
        <v>1978330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989166</v>
      </c>
      <c r="Y7" s="20">
        <v>-989166</v>
      </c>
      <c r="Z7" s="21">
        <v>-100</v>
      </c>
      <c r="AA7" s="22">
        <v>1978330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-115000</v>
      </c>
      <c r="F10" s="20">
        <v>-115000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-57498</v>
      </c>
      <c r="Y10" s="20">
        <v>57498</v>
      </c>
      <c r="Z10" s="21">
        <v>-100</v>
      </c>
      <c r="AA10" s="22">
        <v>-115000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523695</v>
      </c>
      <c r="F11" s="20">
        <v>523695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261852</v>
      </c>
      <c r="Y11" s="24">
        <v>-261852</v>
      </c>
      <c r="Z11" s="25">
        <v>-100</v>
      </c>
      <c r="AA11" s="26">
        <v>523695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722528</v>
      </c>
      <c r="D13" s="29">
        <f>SUM(D6:D12)</f>
        <v>0</v>
      </c>
      <c r="E13" s="30">
        <f t="shared" si="0"/>
        <v>61887241</v>
      </c>
      <c r="F13" s="31">
        <f t="shared" si="0"/>
        <v>61887241</v>
      </c>
      <c r="G13" s="31">
        <f t="shared" si="0"/>
        <v>32139</v>
      </c>
      <c r="H13" s="31">
        <f t="shared" si="0"/>
        <v>133897</v>
      </c>
      <c r="I13" s="31">
        <f t="shared" si="0"/>
        <v>316333</v>
      </c>
      <c r="J13" s="31">
        <f t="shared" si="0"/>
        <v>482369</v>
      </c>
      <c r="K13" s="31">
        <f t="shared" si="0"/>
        <v>530968</v>
      </c>
      <c r="L13" s="31">
        <f t="shared" si="0"/>
        <v>281319</v>
      </c>
      <c r="M13" s="31">
        <f t="shared" si="0"/>
        <v>587353</v>
      </c>
      <c r="N13" s="31">
        <f t="shared" si="0"/>
        <v>1399640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1882009</v>
      </c>
      <c r="X13" s="31">
        <f t="shared" si="0"/>
        <v>30943638</v>
      </c>
      <c r="Y13" s="31">
        <f t="shared" si="0"/>
        <v>-29061629</v>
      </c>
      <c r="Z13" s="32">
        <f>+IF(X13&lt;&gt;0,+(Y13/X13)*100,0)</f>
        <v>-93.917945265517915</v>
      </c>
      <c r="AA13" s="33">
        <f>SUM(AA6:AA12)</f>
        <v>61887241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-124627879</v>
      </c>
      <c r="D17" s="18"/>
      <c r="E17" s="19">
        <v>260870</v>
      </c>
      <c r="F17" s="20">
        <v>260870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130434</v>
      </c>
      <c r="Y17" s="24">
        <v>-130434</v>
      </c>
      <c r="Z17" s="25">
        <v>-100</v>
      </c>
      <c r="AA17" s="26">
        <v>260870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-124627879</v>
      </c>
      <c r="D25" s="29">
        <f t="shared" ref="D25:Y25" si="1">SUM(D15:D24)</f>
        <v>0</v>
      </c>
      <c r="E25" s="35">
        <f t="shared" si="1"/>
        <v>260870</v>
      </c>
      <c r="F25" s="36">
        <f t="shared" si="1"/>
        <v>260870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130434</v>
      </c>
      <c r="Y25" s="36">
        <f t="shared" si="1"/>
        <v>-130434</v>
      </c>
      <c r="Z25" s="37">
        <f>+IF(X25&lt;&gt;0,+(Y25/X25)*100,0)</f>
        <v>-100</v>
      </c>
      <c r="AA25" s="38">
        <f>SUM(AA15:AA24)</f>
        <v>260870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-123905351</v>
      </c>
      <c r="D26" s="29">
        <f>+D13+D25</f>
        <v>0</v>
      </c>
      <c r="E26" s="30">
        <f t="shared" si="2"/>
        <v>62148111</v>
      </c>
      <c r="F26" s="31">
        <f t="shared" si="2"/>
        <v>62148111</v>
      </c>
      <c r="G26" s="31">
        <f t="shared" si="2"/>
        <v>32139</v>
      </c>
      <c r="H26" s="31">
        <f t="shared" si="2"/>
        <v>133897</v>
      </c>
      <c r="I26" s="31">
        <f t="shared" si="2"/>
        <v>316333</v>
      </c>
      <c r="J26" s="31">
        <f t="shared" si="2"/>
        <v>482369</v>
      </c>
      <c r="K26" s="31">
        <f t="shared" si="2"/>
        <v>530968</v>
      </c>
      <c r="L26" s="31">
        <f t="shared" si="2"/>
        <v>281319</v>
      </c>
      <c r="M26" s="31">
        <f t="shared" si="2"/>
        <v>587353</v>
      </c>
      <c r="N26" s="31">
        <f t="shared" si="2"/>
        <v>1399640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1882009</v>
      </c>
      <c r="X26" s="31">
        <f t="shared" si="2"/>
        <v>31074072</v>
      </c>
      <c r="Y26" s="31">
        <f t="shared" si="2"/>
        <v>-29192063</v>
      </c>
      <c r="Z26" s="32">
        <f>+IF(X26&lt;&gt;0,+(Y26/X26)*100,0)</f>
        <v>-93.943474804332055</v>
      </c>
      <c r="AA26" s="33">
        <f>+AA13+AA25</f>
        <v>62148111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250006</v>
      </c>
      <c r="F32" s="20">
        <v>250006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125004</v>
      </c>
      <c r="Y32" s="20">
        <v>-125004</v>
      </c>
      <c r="Z32" s="21">
        <v>-100</v>
      </c>
      <c r="AA32" s="22">
        <v>250006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516086</v>
      </c>
      <c r="F35" s="20">
        <v>516086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258042</v>
      </c>
      <c r="Y35" s="20">
        <v>-258042</v>
      </c>
      <c r="Z35" s="21">
        <v>-100</v>
      </c>
      <c r="AA35" s="22">
        <v>516086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766092</v>
      </c>
      <c r="F37" s="31">
        <f t="shared" si="3"/>
        <v>766092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383046</v>
      </c>
      <c r="Y37" s="31">
        <f t="shared" si="3"/>
        <v>-383046</v>
      </c>
      <c r="Z37" s="32">
        <f>+IF(X37&lt;&gt;0,+(Y37/X37)*100,0)</f>
        <v>-100</v>
      </c>
      <c r="AA37" s="33">
        <f>SUM(AA29:AA36)</f>
        <v>766092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766092</v>
      </c>
      <c r="F44" s="31">
        <f t="shared" si="5"/>
        <v>766092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383046</v>
      </c>
      <c r="Y44" s="31">
        <f t="shared" si="5"/>
        <v>-383046</v>
      </c>
      <c r="Z44" s="32">
        <f>+IF(X44&lt;&gt;0,+(Y44/X44)*100,0)</f>
        <v>-100</v>
      </c>
      <c r="AA44" s="33">
        <f>+AA37+AA43</f>
        <v>766092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-123905351</v>
      </c>
      <c r="D45" s="42">
        <f t="shared" si="6"/>
        <v>0</v>
      </c>
      <c r="E45" s="43">
        <f t="shared" si="6"/>
        <v>61382019</v>
      </c>
      <c r="F45" s="44">
        <f t="shared" si="6"/>
        <v>61382019</v>
      </c>
      <c r="G45" s="44">
        <f t="shared" si="6"/>
        <v>32139</v>
      </c>
      <c r="H45" s="44">
        <f t="shared" si="6"/>
        <v>133897</v>
      </c>
      <c r="I45" s="44">
        <f t="shared" si="6"/>
        <v>316333</v>
      </c>
      <c r="J45" s="44">
        <f t="shared" si="6"/>
        <v>482369</v>
      </c>
      <c r="K45" s="44">
        <f t="shared" si="6"/>
        <v>530968</v>
      </c>
      <c r="L45" s="44">
        <f t="shared" si="6"/>
        <v>281319</v>
      </c>
      <c r="M45" s="44">
        <f t="shared" si="6"/>
        <v>587353</v>
      </c>
      <c r="N45" s="44">
        <f t="shared" si="6"/>
        <v>1399640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1882009</v>
      </c>
      <c r="X45" s="44">
        <f t="shared" si="6"/>
        <v>30691026</v>
      </c>
      <c r="Y45" s="44">
        <f t="shared" si="6"/>
        <v>-28809017</v>
      </c>
      <c r="Z45" s="45">
        <f>+IF(X45&lt;&gt;0,+(Y45/X45)*100,0)</f>
        <v>-93.867885029324199</v>
      </c>
      <c r="AA45" s="46">
        <f>+AA26-AA44</f>
        <v>61382019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21880960</v>
      </c>
      <c r="F6" s="20">
        <v>21880960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9117065</v>
      </c>
      <c r="Y6" s="20">
        <v>-9117065</v>
      </c>
      <c r="Z6" s="21">
        <v>-100</v>
      </c>
      <c r="AA6" s="22">
        <v>21880960</v>
      </c>
    </row>
    <row r="7" spans="1:27" x14ac:dyDescent="0.25">
      <c r="A7" s="23" t="s">
        <v>35</v>
      </c>
      <c r="B7" s="17" t="s">
        <v>32</v>
      </c>
      <c r="C7" s="18">
        <v>-640493</v>
      </c>
      <c r="D7" s="18"/>
      <c r="E7" s="19">
        <v>8559323</v>
      </c>
      <c r="F7" s="20">
        <v>8559323</v>
      </c>
      <c r="G7" s="20">
        <v>-251984</v>
      </c>
      <c r="H7" s="20">
        <v>-270019</v>
      </c>
      <c r="I7" s="20">
        <v>-177546</v>
      </c>
      <c r="J7" s="20">
        <v>-699549</v>
      </c>
      <c r="K7" s="20">
        <v>-302544</v>
      </c>
      <c r="L7" s="20">
        <v>-149052</v>
      </c>
      <c r="M7" s="20">
        <v>-205545</v>
      </c>
      <c r="N7" s="20">
        <v>-657141</v>
      </c>
      <c r="O7" s="20"/>
      <c r="P7" s="20"/>
      <c r="Q7" s="20"/>
      <c r="R7" s="20"/>
      <c r="S7" s="20"/>
      <c r="T7" s="20"/>
      <c r="U7" s="20"/>
      <c r="V7" s="20"/>
      <c r="W7" s="20">
        <v>-1356690</v>
      </c>
      <c r="X7" s="20">
        <v>4279632</v>
      </c>
      <c r="Y7" s="20">
        <v>-5636322</v>
      </c>
      <c r="Z7" s="21">
        <v>-131.70109018719367</v>
      </c>
      <c r="AA7" s="22">
        <v>8559323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-640493</v>
      </c>
      <c r="D13" s="29">
        <f>SUM(D6:D12)</f>
        <v>0</v>
      </c>
      <c r="E13" s="30">
        <f t="shared" si="0"/>
        <v>30440283</v>
      </c>
      <c r="F13" s="31">
        <f t="shared" si="0"/>
        <v>30440283</v>
      </c>
      <c r="G13" s="31">
        <f t="shared" si="0"/>
        <v>-251984</v>
      </c>
      <c r="H13" s="31">
        <f t="shared" si="0"/>
        <v>-270019</v>
      </c>
      <c r="I13" s="31">
        <f t="shared" si="0"/>
        <v>-177546</v>
      </c>
      <c r="J13" s="31">
        <f t="shared" si="0"/>
        <v>-699549</v>
      </c>
      <c r="K13" s="31">
        <f t="shared" si="0"/>
        <v>-302544</v>
      </c>
      <c r="L13" s="31">
        <f t="shared" si="0"/>
        <v>-149052</v>
      </c>
      <c r="M13" s="31">
        <f t="shared" si="0"/>
        <v>-205545</v>
      </c>
      <c r="N13" s="31">
        <f t="shared" si="0"/>
        <v>-657141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-1356690</v>
      </c>
      <c r="X13" s="31">
        <f t="shared" si="0"/>
        <v>13396697</v>
      </c>
      <c r="Y13" s="31">
        <f t="shared" si="0"/>
        <v>-14753387</v>
      </c>
      <c r="Z13" s="32">
        <f>+IF(X13&lt;&gt;0,+(Y13/X13)*100,0)</f>
        <v>-110.12704848068147</v>
      </c>
      <c r="AA13" s="33">
        <f>SUM(AA6:AA12)</f>
        <v>30440283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41137174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41137174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40496681</v>
      </c>
      <c r="D26" s="29">
        <f>+D13+D25</f>
        <v>0</v>
      </c>
      <c r="E26" s="30">
        <f t="shared" si="2"/>
        <v>30440283</v>
      </c>
      <c r="F26" s="31">
        <f t="shared" si="2"/>
        <v>30440283</v>
      </c>
      <c r="G26" s="31">
        <f t="shared" si="2"/>
        <v>-251984</v>
      </c>
      <c r="H26" s="31">
        <f t="shared" si="2"/>
        <v>-270019</v>
      </c>
      <c r="I26" s="31">
        <f t="shared" si="2"/>
        <v>-177546</v>
      </c>
      <c r="J26" s="31">
        <f t="shared" si="2"/>
        <v>-699549</v>
      </c>
      <c r="K26" s="31">
        <f t="shared" si="2"/>
        <v>-302544</v>
      </c>
      <c r="L26" s="31">
        <f t="shared" si="2"/>
        <v>-149052</v>
      </c>
      <c r="M26" s="31">
        <f t="shared" si="2"/>
        <v>-205545</v>
      </c>
      <c r="N26" s="31">
        <f t="shared" si="2"/>
        <v>-657141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-1356690</v>
      </c>
      <c r="X26" s="31">
        <f t="shared" si="2"/>
        <v>13396697</v>
      </c>
      <c r="Y26" s="31">
        <f t="shared" si="2"/>
        <v>-14753387</v>
      </c>
      <c r="Z26" s="32">
        <f>+IF(X26&lt;&gt;0,+(Y26/X26)*100,0)</f>
        <v>-110.12704848068147</v>
      </c>
      <c r="AA26" s="33">
        <f>+AA13+AA25</f>
        <v>30440283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669477</v>
      </c>
      <c r="D32" s="18"/>
      <c r="E32" s="19"/>
      <c r="F32" s="20"/>
      <c r="G32" s="20">
        <v>237142</v>
      </c>
      <c r="H32" s="20">
        <v>240305</v>
      </c>
      <c r="I32" s="20">
        <v>260890</v>
      </c>
      <c r="J32" s="20">
        <v>738337</v>
      </c>
      <c r="K32" s="20">
        <v>254268</v>
      </c>
      <c r="L32" s="20">
        <v>245091</v>
      </c>
      <c r="M32" s="20">
        <v>244605</v>
      </c>
      <c r="N32" s="20">
        <v>743964</v>
      </c>
      <c r="O32" s="20"/>
      <c r="P32" s="20"/>
      <c r="Q32" s="20"/>
      <c r="R32" s="20"/>
      <c r="S32" s="20"/>
      <c r="T32" s="20"/>
      <c r="U32" s="20"/>
      <c r="V32" s="20"/>
      <c r="W32" s="20">
        <v>1482301</v>
      </c>
      <c r="X32" s="20"/>
      <c r="Y32" s="20">
        <v>1482301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669477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237142</v>
      </c>
      <c r="H37" s="31">
        <f t="shared" si="3"/>
        <v>240305</v>
      </c>
      <c r="I37" s="31">
        <f t="shared" si="3"/>
        <v>260890</v>
      </c>
      <c r="J37" s="31">
        <f t="shared" si="3"/>
        <v>738337</v>
      </c>
      <c r="K37" s="31">
        <f t="shared" si="3"/>
        <v>254268</v>
      </c>
      <c r="L37" s="31">
        <f t="shared" si="3"/>
        <v>245091</v>
      </c>
      <c r="M37" s="31">
        <f t="shared" si="3"/>
        <v>244605</v>
      </c>
      <c r="N37" s="31">
        <f t="shared" si="3"/>
        <v>743964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1482301</v>
      </c>
      <c r="X37" s="31">
        <f t="shared" si="3"/>
        <v>0</v>
      </c>
      <c r="Y37" s="31">
        <f t="shared" si="3"/>
        <v>1482301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669477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237142</v>
      </c>
      <c r="H44" s="31">
        <f t="shared" si="5"/>
        <v>240305</v>
      </c>
      <c r="I44" s="31">
        <f t="shared" si="5"/>
        <v>260890</v>
      </c>
      <c r="J44" s="31">
        <f t="shared" si="5"/>
        <v>738337</v>
      </c>
      <c r="K44" s="31">
        <f t="shared" si="5"/>
        <v>254268</v>
      </c>
      <c r="L44" s="31">
        <f t="shared" si="5"/>
        <v>245091</v>
      </c>
      <c r="M44" s="31">
        <f t="shared" si="5"/>
        <v>244605</v>
      </c>
      <c r="N44" s="31">
        <f t="shared" si="5"/>
        <v>743964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1482301</v>
      </c>
      <c r="X44" s="31">
        <f t="shared" si="5"/>
        <v>0</v>
      </c>
      <c r="Y44" s="31">
        <f t="shared" si="5"/>
        <v>1482301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39827204</v>
      </c>
      <c r="D45" s="42">
        <f t="shared" si="6"/>
        <v>0</v>
      </c>
      <c r="E45" s="43">
        <f t="shared" si="6"/>
        <v>30440283</v>
      </c>
      <c r="F45" s="44">
        <f t="shared" si="6"/>
        <v>30440283</v>
      </c>
      <c r="G45" s="44">
        <f t="shared" si="6"/>
        <v>-489126</v>
      </c>
      <c r="H45" s="44">
        <f t="shared" si="6"/>
        <v>-510324</v>
      </c>
      <c r="I45" s="44">
        <f t="shared" si="6"/>
        <v>-438436</v>
      </c>
      <c r="J45" s="44">
        <f t="shared" si="6"/>
        <v>-1437886</v>
      </c>
      <c r="K45" s="44">
        <f t="shared" si="6"/>
        <v>-556812</v>
      </c>
      <c r="L45" s="44">
        <f t="shared" si="6"/>
        <v>-394143</v>
      </c>
      <c r="M45" s="44">
        <f t="shared" si="6"/>
        <v>-450150</v>
      </c>
      <c r="N45" s="44">
        <f t="shared" si="6"/>
        <v>-1401105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-2838991</v>
      </c>
      <c r="X45" s="44">
        <f t="shared" si="6"/>
        <v>13396697</v>
      </c>
      <c r="Y45" s="44">
        <f t="shared" si="6"/>
        <v>-16235688</v>
      </c>
      <c r="Z45" s="45">
        <f>+IF(X45&lt;&gt;0,+(Y45/X45)*100,0)</f>
        <v>-121.19172360172064</v>
      </c>
      <c r="AA45" s="46">
        <f>+AA26-AA44</f>
        <v>30440283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3429462</v>
      </c>
      <c r="D6" s="18"/>
      <c r="E6" s="19">
        <v>-8524865</v>
      </c>
      <c r="F6" s="20">
        <v>-8524865</v>
      </c>
      <c r="G6" s="20">
        <v>3528800</v>
      </c>
      <c r="H6" s="20">
        <v>95136</v>
      </c>
      <c r="I6" s="20">
        <v>95609</v>
      </c>
      <c r="J6" s="20">
        <v>3719545</v>
      </c>
      <c r="K6" s="20">
        <v>128315</v>
      </c>
      <c r="L6" s="20">
        <v>104515</v>
      </c>
      <c r="M6" s="20">
        <v>42597</v>
      </c>
      <c r="N6" s="20">
        <v>275427</v>
      </c>
      <c r="O6" s="20"/>
      <c r="P6" s="20"/>
      <c r="Q6" s="20"/>
      <c r="R6" s="20"/>
      <c r="S6" s="20"/>
      <c r="T6" s="20"/>
      <c r="U6" s="20"/>
      <c r="V6" s="20"/>
      <c r="W6" s="20">
        <v>3994972</v>
      </c>
      <c r="X6" s="20">
        <v>-4262430</v>
      </c>
      <c r="Y6" s="20">
        <v>8257402</v>
      </c>
      <c r="Z6" s="21">
        <v>-193.72522246699651</v>
      </c>
      <c r="AA6" s="22">
        <v>-8524865</v>
      </c>
    </row>
    <row r="7" spans="1:27" x14ac:dyDescent="0.25">
      <c r="A7" s="23" t="s">
        <v>35</v>
      </c>
      <c r="B7" s="17" t="s">
        <v>32</v>
      </c>
      <c r="C7" s="18">
        <v>10757088</v>
      </c>
      <c r="D7" s="18"/>
      <c r="E7" s="19">
        <v>43672236</v>
      </c>
      <c r="F7" s="20">
        <v>43672236</v>
      </c>
      <c r="G7" s="20">
        <v>11736679</v>
      </c>
      <c r="H7" s="20">
        <v>-222632</v>
      </c>
      <c r="I7" s="20">
        <v>425301</v>
      </c>
      <c r="J7" s="20">
        <v>11939348</v>
      </c>
      <c r="K7" s="20">
        <v>333143</v>
      </c>
      <c r="L7" s="20">
        <v>392431</v>
      </c>
      <c r="M7" s="20">
        <v>357033</v>
      </c>
      <c r="N7" s="20">
        <v>1082607</v>
      </c>
      <c r="O7" s="20"/>
      <c r="P7" s="20"/>
      <c r="Q7" s="20"/>
      <c r="R7" s="20"/>
      <c r="S7" s="20"/>
      <c r="T7" s="20"/>
      <c r="U7" s="20"/>
      <c r="V7" s="20"/>
      <c r="W7" s="20">
        <v>13021955</v>
      </c>
      <c r="X7" s="20">
        <v>37654773</v>
      </c>
      <c r="Y7" s="20">
        <v>-24632818</v>
      </c>
      <c r="Z7" s="21">
        <v>-65.417518251935817</v>
      </c>
      <c r="AA7" s="22">
        <v>43672236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-1058721</v>
      </c>
      <c r="D10" s="18"/>
      <c r="E10" s="19">
        <v>-470794</v>
      </c>
      <c r="F10" s="20">
        <v>-470794</v>
      </c>
      <c r="G10" s="20">
        <v>-1058721</v>
      </c>
      <c r="H10" s="20"/>
      <c r="I10" s="20"/>
      <c r="J10" s="20">
        <v>-1058721</v>
      </c>
      <c r="K10" s="20"/>
      <c r="L10" s="20">
        <v>-114206</v>
      </c>
      <c r="M10" s="20"/>
      <c r="N10" s="20">
        <v>-114206</v>
      </c>
      <c r="O10" s="20"/>
      <c r="P10" s="20"/>
      <c r="Q10" s="20"/>
      <c r="R10" s="20"/>
      <c r="S10" s="20"/>
      <c r="T10" s="20"/>
      <c r="U10" s="20"/>
      <c r="V10" s="20"/>
      <c r="W10" s="20">
        <v>-1172927</v>
      </c>
      <c r="X10" s="20">
        <v>-235398</v>
      </c>
      <c r="Y10" s="20">
        <v>-937529</v>
      </c>
      <c r="Z10" s="21">
        <v>398.2739870347242</v>
      </c>
      <c r="AA10" s="22">
        <v>-470794</v>
      </c>
    </row>
    <row r="11" spans="1:27" x14ac:dyDescent="0.25">
      <c r="A11" s="23" t="s">
        <v>39</v>
      </c>
      <c r="B11" s="17" t="s">
        <v>32</v>
      </c>
      <c r="C11" s="18">
        <v>7423074</v>
      </c>
      <c r="D11" s="18"/>
      <c r="E11" s="19"/>
      <c r="F11" s="20"/>
      <c r="G11" s="24">
        <v>7423074</v>
      </c>
      <c r="H11" s="24">
        <v>3861</v>
      </c>
      <c r="I11" s="24">
        <v>-5730</v>
      </c>
      <c r="J11" s="20">
        <v>7421205</v>
      </c>
      <c r="K11" s="24">
        <v>4900</v>
      </c>
      <c r="L11" s="24">
        <v>2729</v>
      </c>
      <c r="M11" s="20">
        <v>18889</v>
      </c>
      <c r="N11" s="24">
        <v>26518</v>
      </c>
      <c r="O11" s="24"/>
      <c r="P11" s="24"/>
      <c r="Q11" s="20"/>
      <c r="R11" s="24"/>
      <c r="S11" s="24"/>
      <c r="T11" s="20"/>
      <c r="U11" s="24"/>
      <c r="V11" s="24"/>
      <c r="W11" s="24">
        <v>7447723</v>
      </c>
      <c r="X11" s="20"/>
      <c r="Y11" s="24">
        <v>7447723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-52266</v>
      </c>
      <c r="D12" s="18"/>
      <c r="E12" s="19"/>
      <c r="F12" s="20"/>
      <c r="G12" s="20">
        <v>-52266</v>
      </c>
      <c r="H12" s="20"/>
      <c r="I12" s="20"/>
      <c r="J12" s="20">
        <v>-52266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-52266</v>
      </c>
      <c r="X12" s="20"/>
      <c r="Y12" s="20">
        <v>-52266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20498637</v>
      </c>
      <c r="D13" s="29">
        <f>SUM(D6:D12)</f>
        <v>0</v>
      </c>
      <c r="E13" s="30">
        <f t="shared" si="0"/>
        <v>34676577</v>
      </c>
      <c r="F13" s="31">
        <f t="shared" si="0"/>
        <v>34676577</v>
      </c>
      <c r="G13" s="31">
        <f t="shared" si="0"/>
        <v>21577566</v>
      </c>
      <c r="H13" s="31">
        <f t="shared" si="0"/>
        <v>-123635</v>
      </c>
      <c r="I13" s="31">
        <f t="shared" si="0"/>
        <v>515180</v>
      </c>
      <c r="J13" s="31">
        <f t="shared" si="0"/>
        <v>21969111</v>
      </c>
      <c r="K13" s="31">
        <f t="shared" si="0"/>
        <v>466358</v>
      </c>
      <c r="L13" s="31">
        <f t="shared" si="0"/>
        <v>385469</v>
      </c>
      <c r="M13" s="31">
        <f t="shared" si="0"/>
        <v>418519</v>
      </c>
      <c r="N13" s="31">
        <f t="shared" si="0"/>
        <v>1270346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23239457</v>
      </c>
      <c r="X13" s="31">
        <f t="shared" si="0"/>
        <v>33156945</v>
      </c>
      <c r="Y13" s="31">
        <f t="shared" si="0"/>
        <v>-9917488</v>
      </c>
      <c r="Z13" s="32">
        <f>+IF(X13&lt;&gt;0,+(Y13/X13)*100,0)</f>
        <v>-29.910741173530912</v>
      </c>
      <c r="AA13" s="33">
        <f>SUM(AA6:AA12)</f>
        <v>34676577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14448862</v>
      </c>
      <c r="D17" s="18"/>
      <c r="E17" s="19">
        <v>-3277945</v>
      </c>
      <c r="F17" s="20">
        <v>-3277945</v>
      </c>
      <c r="G17" s="24">
        <v>18662736</v>
      </c>
      <c r="H17" s="24">
        <v>-4213874</v>
      </c>
      <c r="I17" s="24"/>
      <c r="J17" s="20">
        <v>14448862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14448862</v>
      </c>
      <c r="X17" s="20">
        <v>-1638972</v>
      </c>
      <c r="Y17" s="24">
        <v>16087834</v>
      </c>
      <c r="Z17" s="25">
        <v>-981.58077136156066</v>
      </c>
      <c r="AA17" s="26">
        <v>-3277945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14448862</v>
      </c>
      <c r="D25" s="29">
        <f t="shared" ref="D25:Y25" si="1">SUM(D15:D24)</f>
        <v>0</v>
      </c>
      <c r="E25" s="35">
        <f t="shared" si="1"/>
        <v>-3277945</v>
      </c>
      <c r="F25" s="36">
        <f t="shared" si="1"/>
        <v>-3277945</v>
      </c>
      <c r="G25" s="36">
        <f t="shared" si="1"/>
        <v>18662736</v>
      </c>
      <c r="H25" s="36">
        <f t="shared" si="1"/>
        <v>-4213874</v>
      </c>
      <c r="I25" s="36">
        <f t="shared" si="1"/>
        <v>0</v>
      </c>
      <c r="J25" s="36">
        <f t="shared" si="1"/>
        <v>14448862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14448862</v>
      </c>
      <c r="X25" s="36">
        <f t="shared" si="1"/>
        <v>-1638972</v>
      </c>
      <c r="Y25" s="36">
        <f t="shared" si="1"/>
        <v>16087834</v>
      </c>
      <c r="Z25" s="37">
        <f>+IF(X25&lt;&gt;0,+(Y25/X25)*100,0)</f>
        <v>-981.58077136156066</v>
      </c>
      <c r="AA25" s="38">
        <f>SUM(AA15:AA24)</f>
        <v>-3277945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34947499</v>
      </c>
      <c r="D26" s="29">
        <f>+D13+D25</f>
        <v>0</v>
      </c>
      <c r="E26" s="30">
        <f t="shared" si="2"/>
        <v>31398632</v>
      </c>
      <c r="F26" s="31">
        <f t="shared" si="2"/>
        <v>31398632</v>
      </c>
      <c r="G26" s="31">
        <f t="shared" si="2"/>
        <v>40240302</v>
      </c>
      <c r="H26" s="31">
        <f t="shared" si="2"/>
        <v>-4337509</v>
      </c>
      <c r="I26" s="31">
        <f t="shared" si="2"/>
        <v>515180</v>
      </c>
      <c r="J26" s="31">
        <f t="shared" si="2"/>
        <v>36417973</v>
      </c>
      <c r="K26" s="31">
        <f t="shared" si="2"/>
        <v>466358</v>
      </c>
      <c r="L26" s="31">
        <f t="shared" si="2"/>
        <v>385469</v>
      </c>
      <c r="M26" s="31">
        <f t="shared" si="2"/>
        <v>418519</v>
      </c>
      <c r="N26" s="31">
        <f t="shared" si="2"/>
        <v>1270346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37688319</v>
      </c>
      <c r="X26" s="31">
        <f t="shared" si="2"/>
        <v>31517973</v>
      </c>
      <c r="Y26" s="31">
        <f t="shared" si="2"/>
        <v>6170346</v>
      </c>
      <c r="Z26" s="32">
        <f>+IF(X26&lt;&gt;0,+(Y26/X26)*100,0)</f>
        <v>19.577229792030089</v>
      </c>
      <c r="AA26" s="33">
        <f>+AA13+AA25</f>
        <v>31398632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28790</v>
      </c>
      <c r="D31" s="18"/>
      <c r="E31" s="19"/>
      <c r="F31" s="20"/>
      <c r="G31" s="20">
        <v>28602</v>
      </c>
      <c r="H31" s="20">
        <v>-458</v>
      </c>
      <c r="I31" s="20"/>
      <c r="J31" s="20">
        <v>28144</v>
      </c>
      <c r="K31" s="20">
        <v>-69</v>
      </c>
      <c r="L31" s="20"/>
      <c r="M31" s="20">
        <v>-1642</v>
      </c>
      <c r="N31" s="20">
        <v>-1711</v>
      </c>
      <c r="O31" s="20"/>
      <c r="P31" s="20"/>
      <c r="Q31" s="20"/>
      <c r="R31" s="20"/>
      <c r="S31" s="20"/>
      <c r="T31" s="20"/>
      <c r="U31" s="20"/>
      <c r="V31" s="20"/>
      <c r="W31" s="20">
        <v>26433</v>
      </c>
      <c r="X31" s="20"/>
      <c r="Y31" s="20">
        <v>26433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-1038981</v>
      </c>
      <c r="D32" s="18"/>
      <c r="E32" s="19">
        <v>443061</v>
      </c>
      <c r="F32" s="20">
        <v>443061</v>
      </c>
      <c r="G32" s="20">
        <v>-1077743</v>
      </c>
      <c r="H32" s="20">
        <v>-3879</v>
      </c>
      <c r="I32" s="20">
        <v>-6</v>
      </c>
      <c r="J32" s="20">
        <v>-1081628</v>
      </c>
      <c r="K32" s="20">
        <v>-4963</v>
      </c>
      <c r="L32" s="20">
        <v>-1478</v>
      </c>
      <c r="M32" s="20">
        <v>125903</v>
      </c>
      <c r="N32" s="20">
        <v>119462</v>
      </c>
      <c r="O32" s="20"/>
      <c r="P32" s="20"/>
      <c r="Q32" s="20"/>
      <c r="R32" s="20"/>
      <c r="S32" s="20"/>
      <c r="T32" s="20"/>
      <c r="U32" s="20"/>
      <c r="V32" s="20"/>
      <c r="W32" s="20">
        <v>-962166</v>
      </c>
      <c r="X32" s="20">
        <v>221544</v>
      </c>
      <c r="Y32" s="20">
        <v>-1183710</v>
      </c>
      <c r="Z32" s="21">
        <v>-534.30018416206258</v>
      </c>
      <c r="AA32" s="22">
        <v>443061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8099593</v>
      </c>
      <c r="D35" s="18"/>
      <c r="E35" s="19">
        <v>940498</v>
      </c>
      <c r="F35" s="20">
        <v>940498</v>
      </c>
      <c r="G35" s="20">
        <v>2202490</v>
      </c>
      <c r="H35" s="20">
        <v>50071</v>
      </c>
      <c r="I35" s="20">
        <v>49364</v>
      </c>
      <c r="J35" s="20">
        <v>2301925</v>
      </c>
      <c r="K35" s="20">
        <v>49311</v>
      </c>
      <c r="L35" s="20">
        <v>6032633</v>
      </c>
      <c r="M35" s="20">
        <v>33165</v>
      </c>
      <c r="N35" s="20">
        <v>6115109</v>
      </c>
      <c r="O35" s="20"/>
      <c r="P35" s="20"/>
      <c r="Q35" s="20"/>
      <c r="R35" s="20"/>
      <c r="S35" s="20"/>
      <c r="T35" s="20"/>
      <c r="U35" s="20"/>
      <c r="V35" s="20"/>
      <c r="W35" s="20">
        <v>8417034</v>
      </c>
      <c r="X35" s="20">
        <v>470250</v>
      </c>
      <c r="Y35" s="20">
        <v>7946784</v>
      </c>
      <c r="Z35" s="21">
        <v>1689.9062200956937</v>
      </c>
      <c r="AA35" s="22">
        <v>940498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7089402</v>
      </c>
      <c r="D37" s="29">
        <f t="shared" ref="D37:Y37" si="3">SUM(D29:D36)</f>
        <v>0</v>
      </c>
      <c r="E37" s="30">
        <f t="shared" si="3"/>
        <v>1383559</v>
      </c>
      <c r="F37" s="31">
        <f t="shared" si="3"/>
        <v>1383559</v>
      </c>
      <c r="G37" s="31">
        <f t="shared" si="3"/>
        <v>1153349</v>
      </c>
      <c r="H37" s="31">
        <f t="shared" si="3"/>
        <v>45734</v>
      </c>
      <c r="I37" s="31">
        <f t="shared" si="3"/>
        <v>49358</v>
      </c>
      <c r="J37" s="31">
        <f t="shared" si="3"/>
        <v>1248441</v>
      </c>
      <c r="K37" s="31">
        <f t="shared" si="3"/>
        <v>44279</v>
      </c>
      <c r="L37" s="31">
        <f t="shared" si="3"/>
        <v>6031155</v>
      </c>
      <c r="M37" s="31">
        <f t="shared" si="3"/>
        <v>157426</v>
      </c>
      <c r="N37" s="31">
        <f t="shared" si="3"/>
        <v>6232860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7481301</v>
      </c>
      <c r="X37" s="31">
        <f t="shared" si="3"/>
        <v>691794</v>
      </c>
      <c r="Y37" s="31">
        <f t="shared" si="3"/>
        <v>6789507</v>
      </c>
      <c r="Z37" s="32">
        <f>+IF(X37&lt;&gt;0,+(Y37/X37)*100,0)</f>
        <v>981.43479128179774</v>
      </c>
      <c r="AA37" s="33">
        <f>SUM(AA29:AA36)</f>
        <v>1383559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7089402</v>
      </c>
      <c r="D44" s="29">
        <f>+D37+D43</f>
        <v>0</v>
      </c>
      <c r="E44" s="30">
        <f t="shared" si="5"/>
        <v>1383559</v>
      </c>
      <c r="F44" s="31">
        <f t="shared" si="5"/>
        <v>1383559</v>
      </c>
      <c r="G44" s="31">
        <f t="shared" si="5"/>
        <v>1153349</v>
      </c>
      <c r="H44" s="31">
        <f t="shared" si="5"/>
        <v>45734</v>
      </c>
      <c r="I44" s="31">
        <f t="shared" si="5"/>
        <v>49358</v>
      </c>
      <c r="J44" s="31">
        <f t="shared" si="5"/>
        <v>1248441</v>
      </c>
      <c r="K44" s="31">
        <f t="shared" si="5"/>
        <v>44279</v>
      </c>
      <c r="L44" s="31">
        <f t="shared" si="5"/>
        <v>6031155</v>
      </c>
      <c r="M44" s="31">
        <f t="shared" si="5"/>
        <v>157426</v>
      </c>
      <c r="N44" s="31">
        <f t="shared" si="5"/>
        <v>6232860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7481301</v>
      </c>
      <c r="X44" s="31">
        <f t="shared" si="5"/>
        <v>691794</v>
      </c>
      <c r="Y44" s="31">
        <f t="shared" si="5"/>
        <v>6789507</v>
      </c>
      <c r="Z44" s="32">
        <f>+IF(X44&lt;&gt;0,+(Y44/X44)*100,0)</f>
        <v>981.43479128179774</v>
      </c>
      <c r="AA44" s="33">
        <f>+AA37+AA43</f>
        <v>1383559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27858097</v>
      </c>
      <c r="D45" s="42">
        <f t="shared" si="6"/>
        <v>0</v>
      </c>
      <c r="E45" s="43">
        <f t="shared" si="6"/>
        <v>30015073</v>
      </c>
      <c r="F45" s="44">
        <f t="shared" si="6"/>
        <v>30015073</v>
      </c>
      <c r="G45" s="44">
        <f t="shared" si="6"/>
        <v>39086953</v>
      </c>
      <c r="H45" s="44">
        <f t="shared" si="6"/>
        <v>-4383243</v>
      </c>
      <c r="I45" s="44">
        <f t="shared" si="6"/>
        <v>465822</v>
      </c>
      <c r="J45" s="44">
        <f t="shared" si="6"/>
        <v>35169532</v>
      </c>
      <c r="K45" s="44">
        <f t="shared" si="6"/>
        <v>422079</v>
      </c>
      <c r="L45" s="44">
        <f t="shared" si="6"/>
        <v>-5645686</v>
      </c>
      <c r="M45" s="44">
        <f t="shared" si="6"/>
        <v>261093</v>
      </c>
      <c r="N45" s="44">
        <f t="shared" si="6"/>
        <v>-4962514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30207018</v>
      </c>
      <c r="X45" s="44">
        <f t="shared" si="6"/>
        <v>30826179</v>
      </c>
      <c r="Y45" s="44">
        <f t="shared" si="6"/>
        <v>-619161</v>
      </c>
      <c r="Z45" s="45">
        <f>+IF(X45&lt;&gt;0,+(Y45/X45)*100,0)</f>
        <v>-2.0085557798129958</v>
      </c>
      <c r="AA45" s="46">
        <f>+AA26-AA44</f>
        <v>30015073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-68813146</v>
      </c>
      <c r="D47" s="18"/>
      <c r="E47" s="19">
        <v>-1622240</v>
      </c>
      <c r="F47" s="20">
        <v>-1622240</v>
      </c>
      <c r="G47" s="20">
        <v>-39938648</v>
      </c>
      <c r="H47" s="20">
        <v>413717</v>
      </c>
      <c r="I47" s="20">
        <v>-22788696</v>
      </c>
      <c r="J47" s="20">
        <v>-62313627</v>
      </c>
      <c r="K47" s="20">
        <v>403063</v>
      </c>
      <c r="L47" s="20">
        <v>-4866609</v>
      </c>
      <c r="M47" s="20">
        <v>233286</v>
      </c>
      <c r="N47" s="20">
        <v>-4230260</v>
      </c>
      <c r="O47" s="20"/>
      <c r="P47" s="20"/>
      <c r="Q47" s="20"/>
      <c r="R47" s="20"/>
      <c r="S47" s="20"/>
      <c r="T47" s="20"/>
      <c r="U47" s="20"/>
      <c r="V47" s="20"/>
      <c r="W47" s="20">
        <v>-66543887</v>
      </c>
      <c r="X47" s="20">
        <v>-811134</v>
      </c>
      <c r="Y47" s="20">
        <v>-65732753</v>
      </c>
      <c r="Z47" s="47">
        <v>8103.8093582564652</v>
      </c>
      <c r="AA47" s="22">
        <v>-1622240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-68813146</v>
      </c>
      <c r="D50" s="50">
        <f t="shared" ref="D50:Y50" si="7">SUM(D47:D49)</f>
        <v>0</v>
      </c>
      <c r="E50" s="51">
        <f t="shared" si="7"/>
        <v>-1622240</v>
      </c>
      <c r="F50" s="52">
        <f t="shared" si="7"/>
        <v>-1622240</v>
      </c>
      <c r="G50" s="52">
        <f t="shared" si="7"/>
        <v>-39938648</v>
      </c>
      <c r="H50" s="52">
        <f t="shared" si="7"/>
        <v>413717</v>
      </c>
      <c r="I50" s="52">
        <f t="shared" si="7"/>
        <v>-22788696</v>
      </c>
      <c r="J50" s="52">
        <f t="shared" si="7"/>
        <v>-62313627</v>
      </c>
      <c r="K50" s="52">
        <f t="shared" si="7"/>
        <v>403063</v>
      </c>
      <c r="L50" s="52">
        <f t="shared" si="7"/>
        <v>-4866609</v>
      </c>
      <c r="M50" s="52">
        <f t="shared" si="7"/>
        <v>233286</v>
      </c>
      <c r="N50" s="52">
        <f t="shared" si="7"/>
        <v>-4230260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-66543887</v>
      </c>
      <c r="X50" s="52">
        <f t="shared" si="7"/>
        <v>-811134</v>
      </c>
      <c r="Y50" s="52">
        <f t="shared" si="7"/>
        <v>-65732753</v>
      </c>
      <c r="Z50" s="53">
        <f>+IF(X50&lt;&gt;0,+(Y50/X50)*100,0)</f>
        <v>8103.8093582564652</v>
      </c>
      <c r="AA50" s="54">
        <f>SUM(AA47:AA49)</f>
        <v>-1622240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185545259</v>
      </c>
      <c r="D7" s="18"/>
      <c r="E7" s="19">
        <v>32726241</v>
      </c>
      <c r="F7" s="20">
        <v>32726241</v>
      </c>
      <c r="G7" s="20">
        <v>313555300</v>
      </c>
      <c r="H7" s="20">
        <v>-94671994</v>
      </c>
      <c r="I7" s="20">
        <v>15840071</v>
      </c>
      <c r="J7" s="20">
        <v>234723377</v>
      </c>
      <c r="K7" s="20">
        <v>15209285</v>
      </c>
      <c r="L7" s="20">
        <v>15266032</v>
      </c>
      <c r="M7" s="20">
        <v>16048412</v>
      </c>
      <c r="N7" s="20">
        <v>46523729</v>
      </c>
      <c r="O7" s="20"/>
      <c r="P7" s="20"/>
      <c r="Q7" s="20"/>
      <c r="R7" s="20"/>
      <c r="S7" s="20"/>
      <c r="T7" s="20"/>
      <c r="U7" s="20"/>
      <c r="V7" s="20"/>
      <c r="W7" s="20">
        <v>281247106</v>
      </c>
      <c r="X7" s="20">
        <v>16363128</v>
      </c>
      <c r="Y7" s="20">
        <v>264883978</v>
      </c>
      <c r="Z7" s="21">
        <v>1618.7857113872117</v>
      </c>
      <c r="AA7" s="22">
        <v>32726241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185545259</v>
      </c>
      <c r="D13" s="29">
        <f>SUM(D6:D12)</f>
        <v>0</v>
      </c>
      <c r="E13" s="30">
        <f t="shared" si="0"/>
        <v>32726241</v>
      </c>
      <c r="F13" s="31">
        <f t="shared" si="0"/>
        <v>32726241</v>
      </c>
      <c r="G13" s="31">
        <f t="shared" si="0"/>
        <v>313555300</v>
      </c>
      <c r="H13" s="31">
        <f t="shared" si="0"/>
        <v>-94671994</v>
      </c>
      <c r="I13" s="31">
        <f t="shared" si="0"/>
        <v>15840071</v>
      </c>
      <c r="J13" s="31">
        <f t="shared" si="0"/>
        <v>234723377</v>
      </c>
      <c r="K13" s="31">
        <f t="shared" si="0"/>
        <v>15209285</v>
      </c>
      <c r="L13" s="31">
        <f t="shared" si="0"/>
        <v>15266032</v>
      </c>
      <c r="M13" s="31">
        <f t="shared" si="0"/>
        <v>16048412</v>
      </c>
      <c r="N13" s="31">
        <f t="shared" si="0"/>
        <v>46523729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281247106</v>
      </c>
      <c r="X13" s="31">
        <f t="shared" si="0"/>
        <v>16363128</v>
      </c>
      <c r="Y13" s="31">
        <f t="shared" si="0"/>
        <v>264883978</v>
      </c>
      <c r="Z13" s="32">
        <f>+IF(X13&lt;&gt;0,+(Y13/X13)*100,0)</f>
        <v>1618.7857113872117</v>
      </c>
      <c r="AA13" s="33">
        <f>SUM(AA6:AA12)</f>
        <v>32726241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11814561</v>
      </c>
      <c r="D17" s="18"/>
      <c r="E17" s="19">
        <v>167561230</v>
      </c>
      <c r="F17" s="20">
        <v>167561230</v>
      </c>
      <c r="G17" s="24">
        <v>31423506</v>
      </c>
      <c r="H17" s="24">
        <v>-19608945</v>
      </c>
      <c r="I17" s="24"/>
      <c r="J17" s="20">
        <v>11814561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11814561</v>
      </c>
      <c r="X17" s="20">
        <v>83780616</v>
      </c>
      <c r="Y17" s="24">
        <v>-71966055</v>
      </c>
      <c r="Z17" s="25">
        <v>-85.898216599410063</v>
      </c>
      <c r="AA17" s="26">
        <v>167561230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11814561</v>
      </c>
      <c r="D25" s="29">
        <f t="shared" ref="D25:Y25" si="1">SUM(D15:D24)</f>
        <v>0</v>
      </c>
      <c r="E25" s="35">
        <f t="shared" si="1"/>
        <v>167561230</v>
      </c>
      <c r="F25" s="36">
        <f t="shared" si="1"/>
        <v>167561230</v>
      </c>
      <c r="G25" s="36">
        <f t="shared" si="1"/>
        <v>31423506</v>
      </c>
      <c r="H25" s="36">
        <f t="shared" si="1"/>
        <v>-19608945</v>
      </c>
      <c r="I25" s="36">
        <f t="shared" si="1"/>
        <v>0</v>
      </c>
      <c r="J25" s="36">
        <f t="shared" si="1"/>
        <v>11814561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11814561</v>
      </c>
      <c r="X25" s="36">
        <f t="shared" si="1"/>
        <v>83780616</v>
      </c>
      <c r="Y25" s="36">
        <f t="shared" si="1"/>
        <v>-71966055</v>
      </c>
      <c r="Z25" s="37">
        <f>+IF(X25&lt;&gt;0,+(Y25/X25)*100,0)</f>
        <v>-85.898216599410063</v>
      </c>
      <c r="AA25" s="38">
        <f>SUM(AA15:AA24)</f>
        <v>167561230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197359820</v>
      </c>
      <c r="D26" s="29">
        <f>+D13+D25</f>
        <v>0</v>
      </c>
      <c r="E26" s="30">
        <f t="shared" si="2"/>
        <v>200287471</v>
      </c>
      <c r="F26" s="31">
        <f t="shared" si="2"/>
        <v>200287471</v>
      </c>
      <c r="G26" s="31">
        <f t="shared" si="2"/>
        <v>344978806</v>
      </c>
      <c r="H26" s="31">
        <f t="shared" si="2"/>
        <v>-114280939</v>
      </c>
      <c r="I26" s="31">
        <f t="shared" si="2"/>
        <v>15840071</v>
      </c>
      <c r="J26" s="31">
        <f t="shared" si="2"/>
        <v>246537938</v>
      </c>
      <c r="K26" s="31">
        <f t="shared" si="2"/>
        <v>15209285</v>
      </c>
      <c r="L26" s="31">
        <f t="shared" si="2"/>
        <v>15266032</v>
      </c>
      <c r="M26" s="31">
        <f t="shared" si="2"/>
        <v>16048412</v>
      </c>
      <c r="N26" s="31">
        <f t="shared" si="2"/>
        <v>46523729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293061667</v>
      </c>
      <c r="X26" s="31">
        <f t="shared" si="2"/>
        <v>100143744</v>
      </c>
      <c r="Y26" s="31">
        <f t="shared" si="2"/>
        <v>192917923</v>
      </c>
      <c r="Z26" s="32">
        <f>+IF(X26&lt;&gt;0,+(Y26/X26)*100,0)</f>
        <v>192.64101310212646</v>
      </c>
      <c r="AA26" s="33">
        <f>+AA13+AA25</f>
        <v>200287471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84129606</v>
      </c>
      <c r="D35" s="18"/>
      <c r="E35" s="19"/>
      <c r="F35" s="20"/>
      <c r="G35" s="20">
        <v>86958498</v>
      </c>
      <c r="H35" s="20">
        <v>10089</v>
      </c>
      <c r="I35" s="20">
        <v>1305258</v>
      </c>
      <c r="J35" s="20">
        <v>88273845</v>
      </c>
      <c r="K35" s="20">
        <v>1231391</v>
      </c>
      <c r="L35" s="20">
        <v>1235128</v>
      </c>
      <c r="M35" s="20">
        <v>1324284</v>
      </c>
      <c r="N35" s="20">
        <v>3790803</v>
      </c>
      <c r="O35" s="20"/>
      <c r="P35" s="20"/>
      <c r="Q35" s="20"/>
      <c r="R35" s="20"/>
      <c r="S35" s="20"/>
      <c r="T35" s="20"/>
      <c r="U35" s="20"/>
      <c r="V35" s="20"/>
      <c r="W35" s="20">
        <v>92064648</v>
      </c>
      <c r="X35" s="20"/>
      <c r="Y35" s="20">
        <v>92064648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84129606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86958498</v>
      </c>
      <c r="H37" s="31">
        <f t="shared" si="3"/>
        <v>10089</v>
      </c>
      <c r="I37" s="31">
        <f t="shared" si="3"/>
        <v>1305258</v>
      </c>
      <c r="J37" s="31">
        <f t="shared" si="3"/>
        <v>88273845</v>
      </c>
      <c r="K37" s="31">
        <f t="shared" si="3"/>
        <v>1231391</v>
      </c>
      <c r="L37" s="31">
        <f t="shared" si="3"/>
        <v>1235128</v>
      </c>
      <c r="M37" s="31">
        <f t="shared" si="3"/>
        <v>1324284</v>
      </c>
      <c r="N37" s="31">
        <f t="shared" si="3"/>
        <v>3790803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92064648</v>
      </c>
      <c r="X37" s="31">
        <f t="shared" si="3"/>
        <v>0</v>
      </c>
      <c r="Y37" s="31">
        <f t="shared" si="3"/>
        <v>92064648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84129606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86958498</v>
      </c>
      <c r="H44" s="31">
        <f t="shared" si="5"/>
        <v>10089</v>
      </c>
      <c r="I44" s="31">
        <f t="shared" si="5"/>
        <v>1305258</v>
      </c>
      <c r="J44" s="31">
        <f t="shared" si="5"/>
        <v>88273845</v>
      </c>
      <c r="K44" s="31">
        <f t="shared" si="5"/>
        <v>1231391</v>
      </c>
      <c r="L44" s="31">
        <f t="shared" si="5"/>
        <v>1235128</v>
      </c>
      <c r="M44" s="31">
        <f t="shared" si="5"/>
        <v>1324284</v>
      </c>
      <c r="N44" s="31">
        <f t="shared" si="5"/>
        <v>3790803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92064648</v>
      </c>
      <c r="X44" s="31">
        <f t="shared" si="5"/>
        <v>0</v>
      </c>
      <c r="Y44" s="31">
        <f t="shared" si="5"/>
        <v>92064648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113230214</v>
      </c>
      <c r="D45" s="42">
        <f t="shared" si="6"/>
        <v>0</v>
      </c>
      <c r="E45" s="43">
        <f t="shared" si="6"/>
        <v>200287471</v>
      </c>
      <c r="F45" s="44">
        <f t="shared" si="6"/>
        <v>200287471</v>
      </c>
      <c r="G45" s="44">
        <f t="shared" si="6"/>
        <v>258020308</v>
      </c>
      <c r="H45" s="44">
        <f t="shared" si="6"/>
        <v>-114291028</v>
      </c>
      <c r="I45" s="44">
        <f t="shared" si="6"/>
        <v>14534813</v>
      </c>
      <c r="J45" s="44">
        <f t="shared" si="6"/>
        <v>158264093</v>
      </c>
      <c r="K45" s="44">
        <f t="shared" si="6"/>
        <v>13977894</v>
      </c>
      <c r="L45" s="44">
        <f t="shared" si="6"/>
        <v>14030904</v>
      </c>
      <c r="M45" s="44">
        <f t="shared" si="6"/>
        <v>14724128</v>
      </c>
      <c r="N45" s="44">
        <f t="shared" si="6"/>
        <v>42732926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200997019</v>
      </c>
      <c r="X45" s="44">
        <f t="shared" si="6"/>
        <v>100143744</v>
      </c>
      <c r="Y45" s="44">
        <f t="shared" si="6"/>
        <v>100853275</v>
      </c>
      <c r="Z45" s="45">
        <f>+IF(X45&lt;&gt;0,+(Y45/X45)*100,0)</f>
        <v>100.70851255571192</v>
      </c>
      <c r="AA45" s="46">
        <f>+AA26-AA44</f>
        <v>200287471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-658767004</v>
      </c>
      <c r="D47" s="18"/>
      <c r="E47" s="19"/>
      <c r="F47" s="20"/>
      <c r="G47" s="20">
        <v>-648737027</v>
      </c>
      <c r="H47" s="20">
        <v>-123109700</v>
      </c>
      <c r="I47" s="20">
        <v>9807105</v>
      </c>
      <c r="J47" s="20">
        <v>-762039622</v>
      </c>
      <c r="K47" s="20">
        <v>11239730</v>
      </c>
      <c r="L47" s="20">
        <v>9660502</v>
      </c>
      <c r="M47" s="20">
        <v>9241075</v>
      </c>
      <c r="N47" s="20">
        <v>30141307</v>
      </c>
      <c r="O47" s="20"/>
      <c r="P47" s="20"/>
      <c r="Q47" s="20"/>
      <c r="R47" s="20"/>
      <c r="S47" s="20"/>
      <c r="T47" s="20"/>
      <c r="U47" s="20"/>
      <c r="V47" s="20"/>
      <c r="W47" s="20">
        <v>-731898315</v>
      </c>
      <c r="X47" s="20"/>
      <c r="Y47" s="20">
        <v>-731898315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-658767004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-648737027</v>
      </c>
      <c r="H50" s="52">
        <f t="shared" si="7"/>
        <v>-123109700</v>
      </c>
      <c r="I50" s="52">
        <f t="shared" si="7"/>
        <v>9807105</v>
      </c>
      <c r="J50" s="52">
        <f t="shared" si="7"/>
        <v>-762039622</v>
      </c>
      <c r="K50" s="52">
        <f t="shared" si="7"/>
        <v>11239730</v>
      </c>
      <c r="L50" s="52">
        <f t="shared" si="7"/>
        <v>9660502</v>
      </c>
      <c r="M50" s="52">
        <f t="shared" si="7"/>
        <v>9241075</v>
      </c>
      <c r="N50" s="52">
        <f t="shared" si="7"/>
        <v>30141307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-731898315</v>
      </c>
      <c r="X50" s="52">
        <f t="shared" si="7"/>
        <v>0</v>
      </c>
      <c r="Y50" s="52">
        <f t="shared" si="7"/>
        <v>-731898315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626886</v>
      </c>
      <c r="N6" s="20">
        <v>626886</v>
      </c>
      <c r="O6" s="20"/>
      <c r="P6" s="20"/>
      <c r="Q6" s="20"/>
      <c r="R6" s="20"/>
      <c r="S6" s="20"/>
      <c r="T6" s="20"/>
      <c r="U6" s="20"/>
      <c r="V6" s="20"/>
      <c r="W6" s="20">
        <v>626886</v>
      </c>
      <c r="X6" s="20"/>
      <c r="Y6" s="20">
        <v>626886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52210693</v>
      </c>
      <c r="F7" s="20">
        <v>52210693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52210693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52210693</v>
      </c>
      <c r="F13" s="31">
        <f t="shared" si="0"/>
        <v>52210693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626886</v>
      </c>
      <c r="N13" s="31">
        <f t="shared" si="0"/>
        <v>626886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626886</v>
      </c>
      <c r="X13" s="31">
        <f t="shared" si="0"/>
        <v>0</v>
      </c>
      <c r="Y13" s="31">
        <f t="shared" si="0"/>
        <v>626886</v>
      </c>
      <c r="Z13" s="32">
        <f>+IF(X13&lt;&gt;0,+(Y13/X13)*100,0)</f>
        <v>0</v>
      </c>
      <c r="AA13" s="33">
        <f>SUM(AA6:AA12)</f>
        <v>52210693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6252393</v>
      </c>
      <c r="F17" s="20">
        <v>6252393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6252393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6252393</v>
      </c>
      <c r="F25" s="36">
        <f t="shared" si="1"/>
        <v>6252393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6252393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58463086</v>
      </c>
      <c r="F26" s="31">
        <f t="shared" si="2"/>
        <v>58463086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626886</v>
      </c>
      <c r="N26" s="31">
        <f t="shared" si="2"/>
        <v>626886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626886</v>
      </c>
      <c r="X26" s="31">
        <f t="shared" si="2"/>
        <v>0</v>
      </c>
      <c r="Y26" s="31">
        <f t="shared" si="2"/>
        <v>626886</v>
      </c>
      <c r="Z26" s="32">
        <f>+IF(X26&lt;&gt;0,+(Y26/X26)*100,0)</f>
        <v>0</v>
      </c>
      <c r="AA26" s="33">
        <f>+AA13+AA25</f>
        <v>58463086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49274494</v>
      </c>
      <c r="F34" s="20">
        <v>49274494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49274494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49274494</v>
      </c>
      <c r="F37" s="31">
        <f t="shared" si="3"/>
        <v>49274494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49274494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49274494</v>
      </c>
      <c r="F44" s="31">
        <f t="shared" si="5"/>
        <v>49274494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49274494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9188592</v>
      </c>
      <c r="F45" s="44">
        <f t="shared" si="6"/>
        <v>9188592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626886</v>
      </c>
      <c r="N45" s="44">
        <f t="shared" si="6"/>
        <v>626886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626886</v>
      </c>
      <c r="X45" s="44">
        <f t="shared" si="6"/>
        <v>0</v>
      </c>
      <c r="Y45" s="44">
        <f t="shared" si="6"/>
        <v>626886</v>
      </c>
      <c r="Z45" s="45">
        <f>+IF(X45&lt;&gt;0,+(Y45/X45)*100,0)</f>
        <v>0</v>
      </c>
      <c r="AA45" s="46">
        <f>+AA26-AA44</f>
        <v>9188592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167692433</v>
      </c>
      <c r="D6" s="18"/>
      <c r="E6" s="19">
        <v>131412837</v>
      </c>
      <c r="F6" s="20">
        <v>131412837</v>
      </c>
      <c r="G6" s="20">
        <v>166811345</v>
      </c>
      <c r="H6" s="20">
        <v>15791482</v>
      </c>
      <c r="I6" s="20">
        <v>-9716</v>
      </c>
      <c r="J6" s="20">
        <v>182593111</v>
      </c>
      <c r="K6" s="20">
        <v>454548</v>
      </c>
      <c r="L6" s="20">
        <v>254041</v>
      </c>
      <c r="M6" s="20">
        <v>548823</v>
      </c>
      <c r="N6" s="20">
        <v>1257412</v>
      </c>
      <c r="O6" s="20"/>
      <c r="P6" s="20"/>
      <c r="Q6" s="20"/>
      <c r="R6" s="20"/>
      <c r="S6" s="20"/>
      <c r="T6" s="20"/>
      <c r="U6" s="20"/>
      <c r="V6" s="20"/>
      <c r="W6" s="20">
        <v>183850523</v>
      </c>
      <c r="X6" s="20">
        <v>125076513</v>
      </c>
      <c r="Y6" s="20">
        <v>58774010</v>
      </c>
      <c r="Z6" s="21">
        <v>46.990444960677792</v>
      </c>
      <c r="AA6" s="22">
        <v>131412837</v>
      </c>
    </row>
    <row r="7" spans="1:27" x14ac:dyDescent="0.25">
      <c r="A7" s="23" t="s">
        <v>35</v>
      </c>
      <c r="B7" s="17" t="s">
        <v>32</v>
      </c>
      <c r="C7" s="18">
        <v>97622443</v>
      </c>
      <c r="D7" s="18"/>
      <c r="E7" s="19">
        <v>81208556</v>
      </c>
      <c r="F7" s="20">
        <v>81208556</v>
      </c>
      <c r="G7" s="20">
        <v>102165085</v>
      </c>
      <c r="H7" s="20">
        <v>5278690</v>
      </c>
      <c r="I7" s="20">
        <v>1017629</v>
      </c>
      <c r="J7" s="20">
        <v>108461404</v>
      </c>
      <c r="K7" s="20">
        <v>5084881</v>
      </c>
      <c r="L7" s="20">
        <v>5105161</v>
      </c>
      <c r="M7" s="20">
        <v>1277687</v>
      </c>
      <c r="N7" s="20">
        <v>11467729</v>
      </c>
      <c r="O7" s="20"/>
      <c r="P7" s="20"/>
      <c r="Q7" s="20"/>
      <c r="R7" s="20"/>
      <c r="S7" s="20"/>
      <c r="T7" s="20"/>
      <c r="U7" s="20"/>
      <c r="V7" s="20"/>
      <c r="W7" s="20">
        <v>119929133</v>
      </c>
      <c r="X7" s="20">
        <v>81208556</v>
      </c>
      <c r="Y7" s="20">
        <v>38720577</v>
      </c>
      <c r="Z7" s="21">
        <v>47.680415595617781</v>
      </c>
      <c r="AA7" s="22">
        <v>81208556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-33691</v>
      </c>
      <c r="D10" s="18"/>
      <c r="E10" s="19">
        <v>-26604</v>
      </c>
      <c r="F10" s="20">
        <v>-26604</v>
      </c>
      <c r="G10" s="20">
        <v>-33691</v>
      </c>
      <c r="H10" s="20"/>
      <c r="I10" s="20"/>
      <c r="J10" s="20">
        <v>-33691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-33691</v>
      </c>
      <c r="X10" s="20">
        <v>-26604</v>
      </c>
      <c r="Y10" s="20">
        <v>-7087</v>
      </c>
      <c r="Z10" s="21">
        <v>26.638851300556311</v>
      </c>
      <c r="AA10" s="22">
        <v>-26604</v>
      </c>
    </row>
    <row r="11" spans="1:27" x14ac:dyDescent="0.25">
      <c r="A11" s="23" t="s">
        <v>39</v>
      </c>
      <c r="B11" s="17" t="s">
        <v>32</v>
      </c>
      <c r="C11" s="18">
        <v>8776073</v>
      </c>
      <c r="D11" s="18"/>
      <c r="E11" s="19">
        <v>-391922</v>
      </c>
      <c r="F11" s="20">
        <v>-391922</v>
      </c>
      <c r="G11" s="24">
        <v>8004541</v>
      </c>
      <c r="H11" s="24">
        <v>960161</v>
      </c>
      <c r="I11" s="24">
        <v>61596</v>
      </c>
      <c r="J11" s="20">
        <v>9026298</v>
      </c>
      <c r="K11" s="24">
        <v>42408</v>
      </c>
      <c r="L11" s="24">
        <v>58705</v>
      </c>
      <c r="M11" s="20">
        <v>39982</v>
      </c>
      <c r="N11" s="24">
        <v>141095</v>
      </c>
      <c r="O11" s="24"/>
      <c r="P11" s="24"/>
      <c r="Q11" s="20"/>
      <c r="R11" s="24"/>
      <c r="S11" s="24"/>
      <c r="T11" s="20"/>
      <c r="U11" s="24"/>
      <c r="V11" s="24"/>
      <c r="W11" s="24">
        <v>9167393</v>
      </c>
      <c r="X11" s="20">
        <v>-391922</v>
      </c>
      <c r="Y11" s="24">
        <v>9559315</v>
      </c>
      <c r="Z11" s="25">
        <v>-2439.086093661494</v>
      </c>
      <c r="AA11" s="26">
        <v>-391922</v>
      </c>
    </row>
    <row r="12" spans="1:27" x14ac:dyDescent="0.25">
      <c r="A12" s="23" t="s">
        <v>40</v>
      </c>
      <c r="B12" s="17" t="s">
        <v>32</v>
      </c>
      <c r="C12" s="18">
        <v>19444</v>
      </c>
      <c r="D12" s="18"/>
      <c r="E12" s="19">
        <v>25933</v>
      </c>
      <c r="F12" s="20">
        <v>25933</v>
      </c>
      <c r="G12" s="20">
        <v>19444</v>
      </c>
      <c r="H12" s="20"/>
      <c r="I12" s="20"/>
      <c r="J12" s="20">
        <v>19444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19444</v>
      </c>
      <c r="X12" s="20">
        <v>25933</v>
      </c>
      <c r="Y12" s="20">
        <v>-6489</v>
      </c>
      <c r="Z12" s="21">
        <v>-25.022172521497705</v>
      </c>
      <c r="AA12" s="22">
        <v>25933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274076702</v>
      </c>
      <c r="D13" s="29">
        <f>SUM(D6:D12)</f>
        <v>0</v>
      </c>
      <c r="E13" s="30">
        <f t="shared" si="0"/>
        <v>212228800</v>
      </c>
      <c r="F13" s="31">
        <f t="shared" si="0"/>
        <v>212228800</v>
      </c>
      <c r="G13" s="31">
        <f t="shared" si="0"/>
        <v>276966724</v>
      </c>
      <c r="H13" s="31">
        <f t="shared" si="0"/>
        <v>22030333</v>
      </c>
      <c r="I13" s="31">
        <f t="shared" si="0"/>
        <v>1069509</v>
      </c>
      <c r="J13" s="31">
        <f t="shared" si="0"/>
        <v>300066566</v>
      </c>
      <c r="K13" s="31">
        <f t="shared" si="0"/>
        <v>5581837</v>
      </c>
      <c r="L13" s="31">
        <f t="shared" si="0"/>
        <v>5417907</v>
      </c>
      <c r="M13" s="31">
        <f t="shared" si="0"/>
        <v>1866492</v>
      </c>
      <c r="N13" s="31">
        <f t="shared" si="0"/>
        <v>12866236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312932802</v>
      </c>
      <c r="X13" s="31">
        <f t="shared" si="0"/>
        <v>205892476</v>
      </c>
      <c r="Y13" s="31">
        <f t="shared" si="0"/>
        <v>107040326</v>
      </c>
      <c r="Z13" s="32">
        <f>+IF(X13&lt;&gt;0,+(Y13/X13)*100,0)</f>
        <v>51.988459257734121</v>
      </c>
      <c r="AA13" s="33">
        <f>SUM(AA6:AA12)</f>
        <v>212228800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18793918</v>
      </c>
      <c r="D17" s="18"/>
      <c r="E17" s="19">
        <v>27614826</v>
      </c>
      <c r="F17" s="20">
        <v>27614826</v>
      </c>
      <c r="G17" s="24">
        <v>18621949</v>
      </c>
      <c r="H17" s="24">
        <v>-32316</v>
      </c>
      <c r="I17" s="24">
        <v>-130408</v>
      </c>
      <c r="J17" s="20">
        <v>18459225</v>
      </c>
      <c r="K17" s="24">
        <v>-77958</v>
      </c>
      <c r="L17" s="24">
        <v>-143411</v>
      </c>
      <c r="M17" s="20">
        <v>-240291</v>
      </c>
      <c r="N17" s="24">
        <v>-461660</v>
      </c>
      <c r="O17" s="24"/>
      <c r="P17" s="24"/>
      <c r="Q17" s="20"/>
      <c r="R17" s="24"/>
      <c r="S17" s="24"/>
      <c r="T17" s="20"/>
      <c r="U17" s="24"/>
      <c r="V17" s="24"/>
      <c r="W17" s="24">
        <v>17997565</v>
      </c>
      <c r="X17" s="20">
        <v>26089824</v>
      </c>
      <c r="Y17" s="24">
        <v>-8092259</v>
      </c>
      <c r="Z17" s="25">
        <v>-31.016916787173422</v>
      </c>
      <c r="AA17" s="26">
        <v>27614826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18793918</v>
      </c>
      <c r="D25" s="29">
        <f t="shared" ref="D25:Y25" si="1">SUM(D15:D24)</f>
        <v>0</v>
      </c>
      <c r="E25" s="35">
        <f t="shared" si="1"/>
        <v>27614826</v>
      </c>
      <c r="F25" s="36">
        <f t="shared" si="1"/>
        <v>27614826</v>
      </c>
      <c r="G25" s="36">
        <f t="shared" si="1"/>
        <v>18621949</v>
      </c>
      <c r="H25" s="36">
        <f t="shared" si="1"/>
        <v>-32316</v>
      </c>
      <c r="I25" s="36">
        <f t="shared" si="1"/>
        <v>-130408</v>
      </c>
      <c r="J25" s="36">
        <f t="shared" si="1"/>
        <v>18459225</v>
      </c>
      <c r="K25" s="36">
        <f t="shared" si="1"/>
        <v>-77958</v>
      </c>
      <c r="L25" s="36">
        <f t="shared" si="1"/>
        <v>-143411</v>
      </c>
      <c r="M25" s="36">
        <f t="shared" si="1"/>
        <v>-240291</v>
      </c>
      <c r="N25" s="36">
        <f t="shared" si="1"/>
        <v>-461660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17997565</v>
      </c>
      <c r="X25" s="36">
        <f t="shared" si="1"/>
        <v>26089824</v>
      </c>
      <c r="Y25" s="36">
        <f t="shared" si="1"/>
        <v>-8092259</v>
      </c>
      <c r="Z25" s="37">
        <f>+IF(X25&lt;&gt;0,+(Y25/X25)*100,0)</f>
        <v>-31.016916787173422</v>
      </c>
      <c r="AA25" s="38">
        <f>SUM(AA15:AA24)</f>
        <v>27614826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292870620</v>
      </c>
      <c r="D26" s="29">
        <f>+D13+D25</f>
        <v>0</v>
      </c>
      <c r="E26" s="30">
        <f t="shared" si="2"/>
        <v>239843626</v>
      </c>
      <c r="F26" s="31">
        <f t="shared" si="2"/>
        <v>239843626</v>
      </c>
      <c r="G26" s="31">
        <f t="shared" si="2"/>
        <v>295588673</v>
      </c>
      <c r="H26" s="31">
        <f t="shared" si="2"/>
        <v>21998017</v>
      </c>
      <c r="I26" s="31">
        <f t="shared" si="2"/>
        <v>939101</v>
      </c>
      <c r="J26" s="31">
        <f t="shared" si="2"/>
        <v>318525791</v>
      </c>
      <c r="K26" s="31">
        <f t="shared" si="2"/>
        <v>5503879</v>
      </c>
      <c r="L26" s="31">
        <f t="shared" si="2"/>
        <v>5274496</v>
      </c>
      <c r="M26" s="31">
        <f t="shared" si="2"/>
        <v>1626201</v>
      </c>
      <c r="N26" s="31">
        <f t="shared" si="2"/>
        <v>12404576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330930367</v>
      </c>
      <c r="X26" s="31">
        <f t="shared" si="2"/>
        <v>231982300</v>
      </c>
      <c r="Y26" s="31">
        <f t="shared" si="2"/>
        <v>98948067</v>
      </c>
      <c r="Z26" s="32">
        <f>+IF(X26&lt;&gt;0,+(Y26/X26)*100,0)</f>
        <v>42.653283030645014</v>
      </c>
      <c r="AA26" s="33">
        <f>+AA13+AA25</f>
        <v>239843626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1028472</v>
      </c>
      <c r="D30" s="18"/>
      <c r="E30" s="19"/>
      <c r="F30" s="20"/>
      <c r="G30" s="20"/>
      <c r="H30" s="20">
        <v>1028472</v>
      </c>
      <c r="I30" s="20"/>
      <c r="J30" s="20">
        <v>1028472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1028472</v>
      </c>
      <c r="X30" s="20"/>
      <c r="Y30" s="20">
        <v>1028472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-133412</v>
      </c>
      <c r="D31" s="18"/>
      <c r="E31" s="19">
        <v>-100980</v>
      </c>
      <c r="F31" s="20">
        <v>-100980</v>
      </c>
      <c r="G31" s="20">
        <v>-134648</v>
      </c>
      <c r="H31" s="20">
        <v>-719</v>
      </c>
      <c r="I31" s="20">
        <v>-1677</v>
      </c>
      <c r="J31" s="20">
        <v>-137044</v>
      </c>
      <c r="K31" s="20"/>
      <c r="L31" s="20">
        <v>-1067</v>
      </c>
      <c r="M31" s="20"/>
      <c r="N31" s="20">
        <v>-1067</v>
      </c>
      <c r="O31" s="20"/>
      <c r="P31" s="20"/>
      <c r="Q31" s="20"/>
      <c r="R31" s="20"/>
      <c r="S31" s="20"/>
      <c r="T31" s="20"/>
      <c r="U31" s="20"/>
      <c r="V31" s="20"/>
      <c r="W31" s="20">
        <v>-138111</v>
      </c>
      <c r="X31" s="20">
        <v>-100980</v>
      </c>
      <c r="Y31" s="20">
        <v>-37131</v>
      </c>
      <c r="Z31" s="21">
        <v>36.770647653000594</v>
      </c>
      <c r="AA31" s="22">
        <v>-100980</v>
      </c>
    </row>
    <row r="32" spans="1:27" x14ac:dyDescent="0.25">
      <c r="A32" s="23" t="s">
        <v>59</v>
      </c>
      <c r="B32" s="17" t="s">
        <v>32</v>
      </c>
      <c r="C32" s="18">
        <v>-8969071</v>
      </c>
      <c r="D32" s="18"/>
      <c r="E32" s="19">
        <v>-9768172</v>
      </c>
      <c r="F32" s="20">
        <v>-9768172</v>
      </c>
      <c r="G32" s="20">
        <v>-10245011</v>
      </c>
      <c r="H32" s="20">
        <v>428988</v>
      </c>
      <c r="I32" s="20">
        <v>-57218</v>
      </c>
      <c r="J32" s="20">
        <v>-9873241</v>
      </c>
      <c r="K32" s="20">
        <v>-311439</v>
      </c>
      <c r="L32" s="20">
        <v>-139929</v>
      </c>
      <c r="M32" s="20">
        <v>112526</v>
      </c>
      <c r="N32" s="20">
        <v>-338842</v>
      </c>
      <c r="O32" s="20"/>
      <c r="P32" s="20"/>
      <c r="Q32" s="20"/>
      <c r="R32" s="20"/>
      <c r="S32" s="20"/>
      <c r="T32" s="20"/>
      <c r="U32" s="20"/>
      <c r="V32" s="20"/>
      <c r="W32" s="20">
        <v>-10212083</v>
      </c>
      <c r="X32" s="20">
        <v>-9768172</v>
      </c>
      <c r="Y32" s="20">
        <v>-443911</v>
      </c>
      <c r="Z32" s="21">
        <v>4.5444633857798573</v>
      </c>
      <c r="AA32" s="22">
        <v>-9768172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30840372</v>
      </c>
      <c r="D35" s="18"/>
      <c r="E35" s="19">
        <v>21365846</v>
      </c>
      <c r="F35" s="20">
        <v>21365846</v>
      </c>
      <c r="G35" s="20">
        <v>31299440</v>
      </c>
      <c r="H35" s="20">
        <v>471456</v>
      </c>
      <c r="I35" s="20">
        <v>485342</v>
      </c>
      <c r="J35" s="20">
        <v>32256238</v>
      </c>
      <c r="K35" s="20">
        <v>523607</v>
      </c>
      <c r="L35" s="20">
        <v>486601</v>
      </c>
      <c r="M35" s="20">
        <v>537114</v>
      </c>
      <c r="N35" s="20">
        <v>1547322</v>
      </c>
      <c r="O35" s="20"/>
      <c r="P35" s="20"/>
      <c r="Q35" s="20"/>
      <c r="R35" s="20"/>
      <c r="S35" s="20"/>
      <c r="T35" s="20"/>
      <c r="U35" s="20"/>
      <c r="V35" s="20"/>
      <c r="W35" s="20">
        <v>33803560</v>
      </c>
      <c r="X35" s="20">
        <v>21365846</v>
      </c>
      <c r="Y35" s="20">
        <v>12437714</v>
      </c>
      <c r="Z35" s="21">
        <v>58.213065843496203</v>
      </c>
      <c r="AA35" s="22">
        <v>21365846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22766361</v>
      </c>
      <c r="D37" s="29">
        <f t="shared" ref="D37:Y37" si="3">SUM(D29:D36)</f>
        <v>0</v>
      </c>
      <c r="E37" s="30">
        <f t="shared" si="3"/>
        <v>11496694</v>
      </c>
      <c r="F37" s="31">
        <f t="shared" si="3"/>
        <v>11496694</v>
      </c>
      <c r="G37" s="31">
        <f t="shared" si="3"/>
        <v>20919781</v>
      </c>
      <c r="H37" s="31">
        <f t="shared" si="3"/>
        <v>1928197</v>
      </c>
      <c r="I37" s="31">
        <f t="shared" si="3"/>
        <v>426447</v>
      </c>
      <c r="J37" s="31">
        <f t="shared" si="3"/>
        <v>23274425</v>
      </c>
      <c r="K37" s="31">
        <f t="shared" si="3"/>
        <v>212168</v>
      </c>
      <c r="L37" s="31">
        <f t="shared" si="3"/>
        <v>345605</v>
      </c>
      <c r="M37" s="31">
        <f t="shared" si="3"/>
        <v>649640</v>
      </c>
      <c r="N37" s="31">
        <f t="shared" si="3"/>
        <v>1207413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24481838</v>
      </c>
      <c r="X37" s="31">
        <f t="shared" si="3"/>
        <v>11496694</v>
      </c>
      <c r="Y37" s="31">
        <f t="shared" si="3"/>
        <v>12985144</v>
      </c>
      <c r="Z37" s="32">
        <f>+IF(X37&lt;&gt;0,+(Y37/X37)*100,0)</f>
        <v>112.94676539185961</v>
      </c>
      <c r="AA37" s="33">
        <f>SUM(AA29:AA36)</f>
        <v>11496694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5545521</v>
      </c>
      <c r="D39" s="18"/>
      <c r="E39" s="19"/>
      <c r="F39" s="20"/>
      <c r="G39" s="20">
        <v>5709585</v>
      </c>
      <c r="H39" s="20">
        <v>-164062</v>
      </c>
      <c r="I39" s="20"/>
      <c r="J39" s="20">
        <v>5545523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5545523</v>
      </c>
      <c r="X39" s="20"/>
      <c r="Y39" s="20">
        <v>5545523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34733877</v>
      </c>
      <c r="D40" s="18"/>
      <c r="E40" s="19">
        <v>32529536</v>
      </c>
      <c r="F40" s="20">
        <v>32529536</v>
      </c>
      <c r="G40" s="20">
        <v>34733877</v>
      </c>
      <c r="H40" s="20"/>
      <c r="I40" s="20"/>
      <c r="J40" s="20">
        <v>34733877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34733877</v>
      </c>
      <c r="X40" s="20">
        <v>32529536</v>
      </c>
      <c r="Y40" s="20">
        <v>2204341</v>
      </c>
      <c r="Z40" s="21">
        <v>6.776429273384041</v>
      </c>
      <c r="AA40" s="22">
        <v>32529536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40279398</v>
      </c>
      <c r="D43" s="29">
        <f t="shared" ref="D43:Y43" si="4">SUM(D39:D42)</f>
        <v>0</v>
      </c>
      <c r="E43" s="35">
        <f t="shared" si="4"/>
        <v>32529536</v>
      </c>
      <c r="F43" s="36">
        <f t="shared" si="4"/>
        <v>32529536</v>
      </c>
      <c r="G43" s="36">
        <f t="shared" si="4"/>
        <v>40443462</v>
      </c>
      <c r="H43" s="36">
        <f t="shared" si="4"/>
        <v>-164062</v>
      </c>
      <c r="I43" s="36">
        <f t="shared" si="4"/>
        <v>0</v>
      </c>
      <c r="J43" s="36">
        <f t="shared" si="4"/>
        <v>40279400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40279400</v>
      </c>
      <c r="X43" s="36">
        <f t="shared" si="4"/>
        <v>32529536</v>
      </c>
      <c r="Y43" s="36">
        <f t="shared" si="4"/>
        <v>7749864</v>
      </c>
      <c r="Z43" s="37">
        <f>+IF(X43&lt;&gt;0,+(Y43/X43)*100,0)</f>
        <v>23.824084057024361</v>
      </c>
      <c r="AA43" s="38">
        <f>SUM(AA39:AA42)</f>
        <v>32529536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63045759</v>
      </c>
      <c r="D44" s="29">
        <f>+D37+D43</f>
        <v>0</v>
      </c>
      <c r="E44" s="30">
        <f t="shared" si="5"/>
        <v>44026230</v>
      </c>
      <c r="F44" s="31">
        <f t="shared" si="5"/>
        <v>44026230</v>
      </c>
      <c r="G44" s="31">
        <f t="shared" si="5"/>
        <v>61363243</v>
      </c>
      <c r="H44" s="31">
        <f t="shared" si="5"/>
        <v>1764135</v>
      </c>
      <c r="I44" s="31">
        <f t="shared" si="5"/>
        <v>426447</v>
      </c>
      <c r="J44" s="31">
        <f t="shared" si="5"/>
        <v>63553825</v>
      </c>
      <c r="K44" s="31">
        <f t="shared" si="5"/>
        <v>212168</v>
      </c>
      <c r="L44" s="31">
        <f t="shared" si="5"/>
        <v>345605</v>
      </c>
      <c r="M44" s="31">
        <f t="shared" si="5"/>
        <v>649640</v>
      </c>
      <c r="N44" s="31">
        <f t="shared" si="5"/>
        <v>1207413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64761238</v>
      </c>
      <c r="X44" s="31">
        <f t="shared" si="5"/>
        <v>44026230</v>
      </c>
      <c r="Y44" s="31">
        <f t="shared" si="5"/>
        <v>20735008</v>
      </c>
      <c r="Z44" s="32">
        <f>+IF(X44&lt;&gt;0,+(Y44/X44)*100,0)</f>
        <v>47.096941982086591</v>
      </c>
      <c r="AA44" s="33">
        <f>+AA37+AA43</f>
        <v>44026230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229824861</v>
      </c>
      <c r="D45" s="42">
        <f t="shared" si="6"/>
        <v>0</v>
      </c>
      <c r="E45" s="43">
        <f t="shared" si="6"/>
        <v>195817396</v>
      </c>
      <c r="F45" s="44">
        <f t="shared" si="6"/>
        <v>195817396</v>
      </c>
      <c r="G45" s="44">
        <f t="shared" si="6"/>
        <v>234225430</v>
      </c>
      <c r="H45" s="44">
        <f t="shared" si="6"/>
        <v>20233882</v>
      </c>
      <c r="I45" s="44">
        <f t="shared" si="6"/>
        <v>512654</v>
      </c>
      <c r="J45" s="44">
        <f t="shared" si="6"/>
        <v>254971966</v>
      </c>
      <c r="K45" s="44">
        <f t="shared" si="6"/>
        <v>5291711</v>
      </c>
      <c r="L45" s="44">
        <f t="shared" si="6"/>
        <v>4928891</v>
      </c>
      <c r="M45" s="44">
        <f t="shared" si="6"/>
        <v>976561</v>
      </c>
      <c r="N45" s="44">
        <f t="shared" si="6"/>
        <v>11197163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266169129</v>
      </c>
      <c r="X45" s="44">
        <f t="shared" si="6"/>
        <v>187956070</v>
      </c>
      <c r="Y45" s="44">
        <f t="shared" si="6"/>
        <v>78213059</v>
      </c>
      <c r="Z45" s="45">
        <f>+IF(X45&lt;&gt;0,+(Y45/X45)*100,0)</f>
        <v>41.612414539205886</v>
      </c>
      <c r="AA45" s="46">
        <f>+AA26-AA44</f>
        <v>195817396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68888614</v>
      </c>
      <c r="D47" s="18"/>
      <c r="E47" s="19">
        <v>28322652</v>
      </c>
      <c r="F47" s="20">
        <v>28322652</v>
      </c>
      <c r="G47" s="20">
        <v>82175070</v>
      </c>
      <c r="H47" s="20">
        <v>18068098</v>
      </c>
      <c r="I47" s="20">
        <v>-14598785</v>
      </c>
      <c r="J47" s="20">
        <v>85644383</v>
      </c>
      <c r="K47" s="20">
        <v>5342608</v>
      </c>
      <c r="L47" s="20">
        <v>2824696</v>
      </c>
      <c r="M47" s="20">
        <v>-1357324</v>
      </c>
      <c r="N47" s="20">
        <v>6809980</v>
      </c>
      <c r="O47" s="20"/>
      <c r="P47" s="20"/>
      <c r="Q47" s="20"/>
      <c r="R47" s="20"/>
      <c r="S47" s="20"/>
      <c r="T47" s="20"/>
      <c r="U47" s="20"/>
      <c r="V47" s="20"/>
      <c r="W47" s="20">
        <v>92454363</v>
      </c>
      <c r="X47" s="20">
        <v>20461326</v>
      </c>
      <c r="Y47" s="20">
        <v>71993037</v>
      </c>
      <c r="Z47" s="47">
        <v>351.84932296176703</v>
      </c>
      <c r="AA47" s="22">
        <v>28322652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68888614</v>
      </c>
      <c r="D50" s="50">
        <f t="shared" ref="D50:Y50" si="7">SUM(D47:D49)</f>
        <v>0</v>
      </c>
      <c r="E50" s="51">
        <f t="shared" si="7"/>
        <v>28322652</v>
      </c>
      <c r="F50" s="52">
        <f t="shared" si="7"/>
        <v>28322652</v>
      </c>
      <c r="G50" s="52">
        <f t="shared" si="7"/>
        <v>82175070</v>
      </c>
      <c r="H50" s="52">
        <f t="shared" si="7"/>
        <v>18068098</v>
      </c>
      <c r="I50" s="52">
        <f t="shared" si="7"/>
        <v>-14598785</v>
      </c>
      <c r="J50" s="52">
        <f t="shared" si="7"/>
        <v>85644383</v>
      </c>
      <c r="K50" s="52">
        <f t="shared" si="7"/>
        <v>5342608</v>
      </c>
      <c r="L50" s="52">
        <f t="shared" si="7"/>
        <v>2824696</v>
      </c>
      <c r="M50" s="52">
        <f t="shared" si="7"/>
        <v>-1357324</v>
      </c>
      <c r="N50" s="52">
        <f t="shared" si="7"/>
        <v>6809980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92454363</v>
      </c>
      <c r="X50" s="52">
        <f t="shared" si="7"/>
        <v>20461326</v>
      </c>
      <c r="Y50" s="52">
        <f t="shared" si="7"/>
        <v>71993037</v>
      </c>
      <c r="Z50" s="53">
        <f>+IF(X50&lt;&gt;0,+(Y50/X50)*100,0)</f>
        <v>351.84932296176703</v>
      </c>
      <c r="AA50" s="54">
        <f>SUM(AA47:AA49)</f>
        <v>28322652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22877706</v>
      </c>
      <c r="D7" s="18"/>
      <c r="E7" s="19">
        <v>43651212</v>
      </c>
      <c r="F7" s="20">
        <v>43651212</v>
      </c>
      <c r="G7" s="20">
        <v>121588778</v>
      </c>
      <c r="H7" s="20">
        <v>-84463173</v>
      </c>
      <c r="I7" s="20">
        <v>-47718921</v>
      </c>
      <c r="J7" s="20">
        <v>-10593316</v>
      </c>
      <c r="K7" s="20">
        <v>35130696</v>
      </c>
      <c r="L7" s="20">
        <v>5317001</v>
      </c>
      <c r="M7" s="20"/>
      <c r="N7" s="20">
        <v>40447697</v>
      </c>
      <c r="O7" s="20"/>
      <c r="P7" s="20"/>
      <c r="Q7" s="20"/>
      <c r="R7" s="20"/>
      <c r="S7" s="20"/>
      <c r="T7" s="20"/>
      <c r="U7" s="20"/>
      <c r="V7" s="20"/>
      <c r="W7" s="20">
        <v>29854381</v>
      </c>
      <c r="X7" s="20">
        <v>21825624</v>
      </c>
      <c r="Y7" s="20">
        <v>8028757</v>
      </c>
      <c r="Z7" s="21">
        <v>36.78592190537141</v>
      </c>
      <c r="AA7" s="22">
        <v>43651212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22877706</v>
      </c>
      <c r="D13" s="29">
        <f>SUM(D6:D12)</f>
        <v>0</v>
      </c>
      <c r="E13" s="30">
        <f t="shared" si="0"/>
        <v>43651212</v>
      </c>
      <c r="F13" s="31">
        <f t="shared" si="0"/>
        <v>43651212</v>
      </c>
      <c r="G13" s="31">
        <f t="shared" si="0"/>
        <v>121588778</v>
      </c>
      <c r="H13" s="31">
        <f t="shared" si="0"/>
        <v>-84463173</v>
      </c>
      <c r="I13" s="31">
        <f t="shared" si="0"/>
        <v>-47718921</v>
      </c>
      <c r="J13" s="31">
        <f t="shared" si="0"/>
        <v>-10593316</v>
      </c>
      <c r="K13" s="31">
        <f t="shared" si="0"/>
        <v>35130696</v>
      </c>
      <c r="L13" s="31">
        <f t="shared" si="0"/>
        <v>5317001</v>
      </c>
      <c r="M13" s="31">
        <f t="shared" si="0"/>
        <v>0</v>
      </c>
      <c r="N13" s="31">
        <f t="shared" si="0"/>
        <v>40447697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29854381</v>
      </c>
      <c r="X13" s="31">
        <f t="shared" si="0"/>
        <v>21825624</v>
      </c>
      <c r="Y13" s="31">
        <f t="shared" si="0"/>
        <v>8028757</v>
      </c>
      <c r="Z13" s="32">
        <f>+IF(X13&lt;&gt;0,+(Y13/X13)*100,0)</f>
        <v>36.78592190537141</v>
      </c>
      <c r="AA13" s="33">
        <f>SUM(AA6:AA12)</f>
        <v>43651212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8402757</v>
      </c>
      <c r="D17" s="18"/>
      <c r="E17" s="19">
        <v>-33780308</v>
      </c>
      <c r="F17" s="20">
        <v>-33780308</v>
      </c>
      <c r="G17" s="24">
        <v>8998181</v>
      </c>
      <c r="H17" s="24">
        <v>-595426</v>
      </c>
      <c r="I17" s="24"/>
      <c r="J17" s="20">
        <v>8402755</v>
      </c>
      <c r="K17" s="24"/>
      <c r="L17" s="24">
        <v>2496558</v>
      </c>
      <c r="M17" s="20"/>
      <c r="N17" s="24">
        <v>2496558</v>
      </c>
      <c r="O17" s="24"/>
      <c r="P17" s="24"/>
      <c r="Q17" s="20"/>
      <c r="R17" s="24"/>
      <c r="S17" s="24"/>
      <c r="T17" s="20"/>
      <c r="U17" s="24"/>
      <c r="V17" s="24"/>
      <c r="W17" s="24">
        <v>10899313</v>
      </c>
      <c r="X17" s="20">
        <v>-16890096</v>
      </c>
      <c r="Y17" s="24">
        <v>27789409</v>
      </c>
      <c r="Z17" s="25">
        <v>-164.53079366748418</v>
      </c>
      <c r="AA17" s="26">
        <v>-33780308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8402757</v>
      </c>
      <c r="D25" s="29">
        <f t="shared" ref="D25:Y25" si="1">SUM(D15:D24)</f>
        <v>0</v>
      </c>
      <c r="E25" s="35">
        <f t="shared" si="1"/>
        <v>-33780308</v>
      </c>
      <c r="F25" s="36">
        <f t="shared" si="1"/>
        <v>-33780308</v>
      </c>
      <c r="G25" s="36">
        <f t="shared" si="1"/>
        <v>8998181</v>
      </c>
      <c r="H25" s="36">
        <f t="shared" si="1"/>
        <v>-595426</v>
      </c>
      <c r="I25" s="36">
        <f t="shared" si="1"/>
        <v>0</v>
      </c>
      <c r="J25" s="36">
        <f t="shared" si="1"/>
        <v>8402755</v>
      </c>
      <c r="K25" s="36">
        <f t="shared" si="1"/>
        <v>0</v>
      </c>
      <c r="L25" s="36">
        <f t="shared" si="1"/>
        <v>2496558</v>
      </c>
      <c r="M25" s="36">
        <f t="shared" si="1"/>
        <v>0</v>
      </c>
      <c r="N25" s="36">
        <f t="shared" si="1"/>
        <v>2496558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10899313</v>
      </c>
      <c r="X25" s="36">
        <f t="shared" si="1"/>
        <v>-16890096</v>
      </c>
      <c r="Y25" s="36">
        <f t="shared" si="1"/>
        <v>27789409</v>
      </c>
      <c r="Z25" s="37">
        <f>+IF(X25&lt;&gt;0,+(Y25/X25)*100,0)</f>
        <v>-164.53079366748418</v>
      </c>
      <c r="AA25" s="38">
        <f>SUM(AA15:AA24)</f>
        <v>-33780308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31280463</v>
      </c>
      <c r="D26" s="29">
        <f>+D13+D25</f>
        <v>0</v>
      </c>
      <c r="E26" s="30">
        <f t="shared" si="2"/>
        <v>9870904</v>
      </c>
      <c r="F26" s="31">
        <f t="shared" si="2"/>
        <v>9870904</v>
      </c>
      <c r="G26" s="31">
        <f t="shared" si="2"/>
        <v>130586959</v>
      </c>
      <c r="H26" s="31">
        <f t="shared" si="2"/>
        <v>-85058599</v>
      </c>
      <c r="I26" s="31">
        <f t="shared" si="2"/>
        <v>-47718921</v>
      </c>
      <c r="J26" s="31">
        <f t="shared" si="2"/>
        <v>-2190561</v>
      </c>
      <c r="K26" s="31">
        <f t="shared" si="2"/>
        <v>35130696</v>
      </c>
      <c r="L26" s="31">
        <f t="shared" si="2"/>
        <v>7813559</v>
      </c>
      <c r="M26" s="31">
        <f t="shared" si="2"/>
        <v>0</v>
      </c>
      <c r="N26" s="31">
        <f t="shared" si="2"/>
        <v>42944255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40753694</v>
      </c>
      <c r="X26" s="31">
        <f t="shared" si="2"/>
        <v>4935528</v>
      </c>
      <c r="Y26" s="31">
        <f t="shared" si="2"/>
        <v>35818166</v>
      </c>
      <c r="Z26" s="32">
        <f>+IF(X26&lt;&gt;0,+(Y26/X26)*100,0)</f>
        <v>725.72105760518434</v>
      </c>
      <c r="AA26" s="33">
        <f>+AA13+AA25</f>
        <v>9870904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31332476</v>
      </c>
      <c r="D35" s="18"/>
      <c r="E35" s="19">
        <v>15202867</v>
      </c>
      <c r="F35" s="20">
        <v>15202867</v>
      </c>
      <c r="G35" s="20">
        <v>31928458</v>
      </c>
      <c r="H35" s="20">
        <v>542423</v>
      </c>
      <c r="I35" s="20">
        <v>-2976107</v>
      </c>
      <c r="J35" s="20">
        <v>29494774</v>
      </c>
      <c r="K35" s="20">
        <v>480849</v>
      </c>
      <c r="L35" s="20">
        <v>553605</v>
      </c>
      <c r="M35" s="20"/>
      <c r="N35" s="20">
        <v>1034454</v>
      </c>
      <c r="O35" s="20"/>
      <c r="P35" s="20"/>
      <c r="Q35" s="20"/>
      <c r="R35" s="20"/>
      <c r="S35" s="20"/>
      <c r="T35" s="20"/>
      <c r="U35" s="20"/>
      <c r="V35" s="20"/>
      <c r="W35" s="20">
        <v>30529228</v>
      </c>
      <c r="X35" s="20">
        <v>7601430</v>
      </c>
      <c r="Y35" s="20">
        <v>22927798</v>
      </c>
      <c r="Z35" s="21">
        <v>301.62479954429625</v>
      </c>
      <c r="AA35" s="22">
        <v>15202867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31332476</v>
      </c>
      <c r="D37" s="29">
        <f t="shared" ref="D37:Y37" si="3">SUM(D29:D36)</f>
        <v>0</v>
      </c>
      <c r="E37" s="30">
        <f t="shared" si="3"/>
        <v>15202867</v>
      </c>
      <c r="F37" s="31">
        <f t="shared" si="3"/>
        <v>15202867</v>
      </c>
      <c r="G37" s="31">
        <f t="shared" si="3"/>
        <v>31928458</v>
      </c>
      <c r="H37" s="31">
        <f t="shared" si="3"/>
        <v>542423</v>
      </c>
      <c r="I37" s="31">
        <f t="shared" si="3"/>
        <v>-2976107</v>
      </c>
      <c r="J37" s="31">
        <f t="shared" si="3"/>
        <v>29494774</v>
      </c>
      <c r="K37" s="31">
        <f t="shared" si="3"/>
        <v>480849</v>
      </c>
      <c r="L37" s="31">
        <f t="shared" si="3"/>
        <v>553605</v>
      </c>
      <c r="M37" s="31">
        <f t="shared" si="3"/>
        <v>0</v>
      </c>
      <c r="N37" s="31">
        <f t="shared" si="3"/>
        <v>1034454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30529228</v>
      </c>
      <c r="X37" s="31">
        <f t="shared" si="3"/>
        <v>7601430</v>
      </c>
      <c r="Y37" s="31">
        <f t="shared" si="3"/>
        <v>22927798</v>
      </c>
      <c r="Z37" s="32">
        <f>+IF(X37&lt;&gt;0,+(Y37/X37)*100,0)</f>
        <v>301.62479954429625</v>
      </c>
      <c r="AA37" s="33">
        <f>SUM(AA29:AA36)</f>
        <v>15202867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31332476</v>
      </c>
      <c r="D44" s="29">
        <f>+D37+D43</f>
        <v>0</v>
      </c>
      <c r="E44" s="30">
        <f t="shared" si="5"/>
        <v>15202867</v>
      </c>
      <c r="F44" s="31">
        <f t="shared" si="5"/>
        <v>15202867</v>
      </c>
      <c r="G44" s="31">
        <f t="shared" si="5"/>
        <v>31928458</v>
      </c>
      <c r="H44" s="31">
        <f t="shared" si="5"/>
        <v>542423</v>
      </c>
      <c r="I44" s="31">
        <f t="shared" si="5"/>
        <v>-2976107</v>
      </c>
      <c r="J44" s="31">
        <f t="shared" si="5"/>
        <v>29494774</v>
      </c>
      <c r="K44" s="31">
        <f t="shared" si="5"/>
        <v>480849</v>
      </c>
      <c r="L44" s="31">
        <f t="shared" si="5"/>
        <v>553605</v>
      </c>
      <c r="M44" s="31">
        <f t="shared" si="5"/>
        <v>0</v>
      </c>
      <c r="N44" s="31">
        <f t="shared" si="5"/>
        <v>1034454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30529228</v>
      </c>
      <c r="X44" s="31">
        <f t="shared" si="5"/>
        <v>7601430</v>
      </c>
      <c r="Y44" s="31">
        <f t="shared" si="5"/>
        <v>22927798</v>
      </c>
      <c r="Z44" s="32">
        <f>+IF(X44&lt;&gt;0,+(Y44/X44)*100,0)</f>
        <v>301.62479954429625</v>
      </c>
      <c r="AA44" s="33">
        <f>+AA37+AA43</f>
        <v>15202867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-52013</v>
      </c>
      <c r="D45" s="42">
        <f t="shared" si="6"/>
        <v>0</v>
      </c>
      <c r="E45" s="43">
        <f t="shared" si="6"/>
        <v>-5331963</v>
      </c>
      <c r="F45" s="44">
        <f t="shared" si="6"/>
        <v>-5331963</v>
      </c>
      <c r="G45" s="44">
        <f t="shared" si="6"/>
        <v>98658501</v>
      </c>
      <c r="H45" s="44">
        <f t="shared" si="6"/>
        <v>-85601022</v>
      </c>
      <c r="I45" s="44">
        <f t="shared" si="6"/>
        <v>-44742814</v>
      </c>
      <c r="J45" s="44">
        <f t="shared" si="6"/>
        <v>-31685335</v>
      </c>
      <c r="K45" s="44">
        <f t="shared" si="6"/>
        <v>34649847</v>
      </c>
      <c r="L45" s="44">
        <f t="shared" si="6"/>
        <v>7259954</v>
      </c>
      <c r="M45" s="44">
        <f t="shared" si="6"/>
        <v>0</v>
      </c>
      <c r="N45" s="44">
        <f t="shared" si="6"/>
        <v>41909801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10224466</v>
      </c>
      <c r="X45" s="44">
        <f t="shared" si="6"/>
        <v>-2665902</v>
      </c>
      <c r="Y45" s="44">
        <f t="shared" si="6"/>
        <v>12890368</v>
      </c>
      <c r="Z45" s="45">
        <f>+IF(X45&lt;&gt;0,+(Y45/X45)*100,0)</f>
        <v>-483.52745149671665</v>
      </c>
      <c r="AA45" s="46">
        <f>+AA26-AA44</f>
        <v>-5331963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110450568</v>
      </c>
      <c r="D47" s="18"/>
      <c r="E47" s="19">
        <v>17011450</v>
      </c>
      <c r="F47" s="20">
        <v>17011450</v>
      </c>
      <c r="G47" s="20">
        <v>153588632</v>
      </c>
      <c r="H47" s="20">
        <v>-69576511</v>
      </c>
      <c r="I47" s="20">
        <v>-44977691</v>
      </c>
      <c r="J47" s="20">
        <v>39034430</v>
      </c>
      <c r="K47" s="20">
        <v>34769651</v>
      </c>
      <c r="L47" s="20">
        <v>4279767</v>
      </c>
      <c r="M47" s="20"/>
      <c r="N47" s="20">
        <v>39049418</v>
      </c>
      <c r="O47" s="20"/>
      <c r="P47" s="20"/>
      <c r="Q47" s="20"/>
      <c r="R47" s="20"/>
      <c r="S47" s="20"/>
      <c r="T47" s="20"/>
      <c r="U47" s="20"/>
      <c r="V47" s="20"/>
      <c r="W47" s="20">
        <v>78083848</v>
      </c>
      <c r="X47" s="20">
        <v>8505720</v>
      </c>
      <c r="Y47" s="20">
        <v>69578128</v>
      </c>
      <c r="Z47" s="47">
        <v>818.01573529342613</v>
      </c>
      <c r="AA47" s="22">
        <v>17011450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110450568</v>
      </c>
      <c r="D50" s="50">
        <f t="shared" ref="D50:Y50" si="7">SUM(D47:D49)</f>
        <v>0</v>
      </c>
      <c r="E50" s="51">
        <f t="shared" si="7"/>
        <v>17011450</v>
      </c>
      <c r="F50" s="52">
        <f t="shared" si="7"/>
        <v>17011450</v>
      </c>
      <c r="G50" s="52">
        <f t="shared" si="7"/>
        <v>153588632</v>
      </c>
      <c r="H50" s="52">
        <f t="shared" si="7"/>
        <v>-69576511</v>
      </c>
      <c r="I50" s="52">
        <f t="shared" si="7"/>
        <v>-44977691</v>
      </c>
      <c r="J50" s="52">
        <f t="shared" si="7"/>
        <v>39034430</v>
      </c>
      <c r="K50" s="52">
        <f t="shared" si="7"/>
        <v>34769651</v>
      </c>
      <c r="L50" s="52">
        <f t="shared" si="7"/>
        <v>4279767</v>
      </c>
      <c r="M50" s="52">
        <f t="shared" si="7"/>
        <v>0</v>
      </c>
      <c r="N50" s="52">
        <f t="shared" si="7"/>
        <v>39049418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78083848</v>
      </c>
      <c r="X50" s="52">
        <f t="shared" si="7"/>
        <v>8505720</v>
      </c>
      <c r="Y50" s="52">
        <f t="shared" si="7"/>
        <v>69578128</v>
      </c>
      <c r="Z50" s="53">
        <f>+IF(X50&lt;&gt;0,+(Y50/X50)*100,0)</f>
        <v>818.01573529342613</v>
      </c>
      <c r="AA50" s="54">
        <f>SUM(AA47:AA49)</f>
        <v>17011450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-14643468</v>
      </c>
      <c r="D6" s="18"/>
      <c r="E6" s="19">
        <v>-3032396</v>
      </c>
      <c r="F6" s="20">
        <v>-3032396</v>
      </c>
      <c r="G6" s="20">
        <v>-22551947</v>
      </c>
      <c r="H6" s="20">
        <v>-9523812</v>
      </c>
      <c r="I6" s="20">
        <v>-10905270</v>
      </c>
      <c r="J6" s="20">
        <v>-42981029</v>
      </c>
      <c r="K6" s="20">
        <v>-7561832</v>
      </c>
      <c r="L6" s="20">
        <v>-10850712</v>
      </c>
      <c r="M6" s="20">
        <v>-11626320</v>
      </c>
      <c r="N6" s="20">
        <v>-30038864</v>
      </c>
      <c r="O6" s="20"/>
      <c r="P6" s="20"/>
      <c r="Q6" s="20"/>
      <c r="R6" s="20"/>
      <c r="S6" s="20"/>
      <c r="T6" s="20"/>
      <c r="U6" s="20"/>
      <c r="V6" s="20"/>
      <c r="W6" s="20">
        <v>-73019893</v>
      </c>
      <c r="X6" s="20">
        <v>-10967828</v>
      </c>
      <c r="Y6" s="20">
        <v>-62052065</v>
      </c>
      <c r="Z6" s="21">
        <v>565.76438835474073</v>
      </c>
      <c r="AA6" s="22">
        <v>-3032396</v>
      </c>
    </row>
    <row r="7" spans="1:27" x14ac:dyDescent="0.25">
      <c r="A7" s="23" t="s">
        <v>35</v>
      </c>
      <c r="B7" s="17" t="s">
        <v>32</v>
      </c>
      <c r="C7" s="18">
        <v>63224312</v>
      </c>
      <c r="D7" s="18"/>
      <c r="E7" s="19">
        <v>-8750296</v>
      </c>
      <c r="F7" s="20">
        <v>-8750296</v>
      </c>
      <c r="G7" s="20">
        <v>20996641</v>
      </c>
      <c r="H7" s="20">
        <v>42541454</v>
      </c>
      <c r="I7" s="20">
        <v>-10882275</v>
      </c>
      <c r="J7" s="20">
        <v>52655820</v>
      </c>
      <c r="K7" s="20">
        <v>-1617749</v>
      </c>
      <c r="L7" s="20">
        <v>2411966</v>
      </c>
      <c r="M7" s="20">
        <v>-850711</v>
      </c>
      <c r="N7" s="20">
        <v>-56494</v>
      </c>
      <c r="O7" s="20"/>
      <c r="P7" s="20"/>
      <c r="Q7" s="20"/>
      <c r="R7" s="20"/>
      <c r="S7" s="20"/>
      <c r="T7" s="20"/>
      <c r="U7" s="20"/>
      <c r="V7" s="20"/>
      <c r="W7" s="20">
        <v>52599326</v>
      </c>
      <c r="X7" s="20">
        <v>-443872</v>
      </c>
      <c r="Y7" s="20">
        <v>53043198</v>
      </c>
      <c r="Z7" s="21">
        <v>-11950.111293345828</v>
      </c>
      <c r="AA7" s="22">
        <v>-8750296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4160753</v>
      </c>
      <c r="D10" s="18"/>
      <c r="E10" s="19">
        <v>-414358</v>
      </c>
      <c r="F10" s="20">
        <v>-414358</v>
      </c>
      <c r="G10" s="20">
        <v>-14358</v>
      </c>
      <c r="H10" s="20">
        <v>4175111</v>
      </c>
      <c r="I10" s="20"/>
      <c r="J10" s="20">
        <v>4160753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4160753</v>
      </c>
      <c r="X10" s="20">
        <v>-214356</v>
      </c>
      <c r="Y10" s="20">
        <v>4375109</v>
      </c>
      <c r="Z10" s="21">
        <v>-2041.0480695665153</v>
      </c>
      <c r="AA10" s="22">
        <v>-414358</v>
      </c>
    </row>
    <row r="11" spans="1:27" x14ac:dyDescent="0.25">
      <c r="A11" s="23" t="s">
        <v>39</v>
      </c>
      <c r="B11" s="17" t="s">
        <v>32</v>
      </c>
      <c r="C11" s="18">
        <v>3950275</v>
      </c>
      <c r="D11" s="18"/>
      <c r="E11" s="19">
        <v>3918104</v>
      </c>
      <c r="F11" s="20">
        <v>3918104</v>
      </c>
      <c r="G11" s="24">
        <v>3900569</v>
      </c>
      <c r="H11" s="24">
        <v>49706</v>
      </c>
      <c r="I11" s="24"/>
      <c r="J11" s="20">
        <v>3950275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3950275</v>
      </c>
      <c r="X11" s="20">
        <v>3918104</v>
      </c>
      <c r="Y11" s="24">
        <v>32171</v>
      </c>
      <c r="Z11" s="25">
        <v>0.82108591298240174</v>
      </c>
      <c r="AA11" s="26">
        <v>3918104</v>
      </c>
    </row>
    <row r="12" spans="1:27" x14ac:dyDescent="0.25">
      <c r="A12" s="23" t="s">
        <v>40</v>
      </c>
      <c r="B12" s="17" t="s">
        <v>32</v>
      </c>
      <c r="C12" s="18">
        <v>73676</v>
      </c>
      <c r="D12" s="18"/>
      <c r="E12" s="19">
        <v>73676</v>
      </c>
      <c r="F12" s="20">
        <v>73676</v>
      </c>
      <c r="G12" s="20">
        <v>73676</v>
      </c>
      <c r="H12" s="20"/>
      <c r="I12" s="20"/>
      <c r="J12" s="20">
        <v>73676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73676</v>
      </c>
      <c r="X12" s="20">
        <v>73676</v>
      </c>
      <c r="Y12" s="20"/>
      <c r="Z12" s="21"/>
      <c r="AA12" s="22">
        <v>73676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56765548</v>
      </c>
      <c r="D13" s="29">
        <f>SUM(D6:D12)</f>
        <v>0</v>
      </c>
      <c r="E13" s="30">
        <f t="shared" si="0"/>
        <v>-8205270</v>
      </c>
      <c r="F13" s="31">
        <f t="shared" si="0"/>
        <v>-8205270</v>
      </c>
      <c r="G13" s="31">
        <f t="shared" si="0"/>
        <v>2404581</v>
      </c>
      <c r="H13" s="31">
        <f t="shared" si="0"/>
        <v>37242459</v>
      </c>
      <c r="I13" s="31">
        <f t="shared" si="0"/>
        <v>-21787545</v>
      </c>
      <c r="J13" s="31">
        <f t="shared" si="0"/>
        <v>17859495</v>
      </c>
      <c r="K13" s="31">
        <f t="shared" si="0"/>
        <v>-9179581</v>
      </c>
      <c r="L13" s="31">
        <f t="shared" si="0"/>
        <v>-8438746</v>
      </c>
      <c r="M13" s="31">
        <f t="shared" si="0"/>
        <v>-12477031</v>
      </c>
      <c r="N13" s="31">
        <f t="shared" si="0"/>
        <v>-30095358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-12235863</v>
      </c>
      <c r="X13" s="31">
        <f t="shared" si="0"/>
        <v>-7634276</v>
      </c>
      <c r="Y13" s="31">
        <f t="shared" si="0"/>
        <v>-4601587</v>
      </c>
      <c r="Z13" s="32">
        <f>+IF(X13&lt;&gt;0,+(Y13/X13)*100,0)</f>
        <v>60.27535551504819</v>
      </c>
      <c r="AA13" s="33">
        <f>SUM(AA6:AA12)</f>
        <v>-8205270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-69742364</v>
      </c>
      <c r="D17" s="18"/>
      <c r="E17" s="19">
        <v>-54249390</v>
      </c>
      <c r="F17" s="20">
        <v>-54249390</v>
      </c>
      <c r="G17" s="24">
        <v>-55938601</v>
      </c>
      <c r="H17" s="24">
        <v>-13803763</v>
      </c>
      <c r="I17" s="24">
        <v>-6268255</v>
      </c>
      <c r="J17" s="20">
        <v>-76010619</v>
      </c>
      <c r="K17" s="24">
        <v>-2089418</v>
      </c>
      <c r="L17" s="24"/>
      <c r="M17" s="20">
        <v>-4178837</v>
      </c>
      <c r="N17" s="24">
        <v>-6268255</v>
      </c>
      <c r="O17" s="24"/>
      <c r="P17" s="24"/>
      <c r="Q17" s="20"/>
      <c r="R17" s="24"/>
      <c r="S17" s="24"/>
      <c r="T17" s="20"/>
      <c r="U17" s="24"/>
      <c r="V17" s="24"/>
      <c r="W17" s="24">
        <v>-82278874</v>
      </c>
      <c r="X17" s="20">
        <v>-54006155</v>
      </c>
      <c r="Y17" s="24">
        <v>-28272719</v>
      </c>
      <c r="Z17" s="25">
        <v>52.350920001618341</v>
      </c>
      <c r="AA17" s="26">
        <v>-54249390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-69742364</v>
      </c>
      <c r="D25" s="29">
        <f t="shared" ref="D25:Y25" si="1">SUM(D15:D24)</f>
        <v>0</v>
      </c>
      <c r="E25" s="35">
        <f t="shared" si="1"/>
        <v>-54249390</v>
      </c>
      <c r="F25" s="36">
        <f t="shared" si="1"/>
        <v>-54249390</v>
      </c>
      <c r="G25" s="36">
        <f t="shared" si="1"/>
        <v>-55938601</v>
      </c>
      <c r="H25" s="36">
        <f t="shared" si="1"/>
        <v>-13803763</v>
      </c>
      <c r="I25" s="36">
        <f t="shared" si="1"/>
        <v>-6268255</v>
      </c>
      <c r="J25" s="36">
        <f t="shared" si="1"/>
        <v>-76010619</v>
      </c>
      <c r="K25" s="36">
        <f t="shared" si="1"/>
        <v>-2089418</v>
      </c>
      <c r="L25" s="36">
        <f t="shared" si="1"/>
        <v>0</v>
      </c>
      <c r="M25" s="36">
        <f t="shared" si="1"/>
        <v>-4178837</v>
      </c>
      <c r="N25" s="36">
        <f t="shared" si="1"/>
        <v>-6268255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-82278874</v>
      </c>
      <c r="X25" s="36">
        <f t="shared" si="1"/>
        <v>-54006155</v>
      </c>
      <c r="Y25" s="36">
        <f t="shared" si="1"/>
        <v>-28272719</v>
      </c>
      <c r="Z25" s="37">
        <f>+IF(X25&lt;&gt;0,+(Y25/X25)*100,0)</f>
        <v>52.350920001618341</v>
      </c>
      <c r="AA25" s="38">
        <f>SUM(AA15:AA24)</f>
        <v>-54249390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-12976816</v>
      </c>
      <c r="D26" s="29">
        <f>+D13+D25</f>
        <v>0</v>
      </c>
      <c r="E26" s="30">
        <f t="shared" si="2"/>
        <v>-62454660</v>
      </c>
      <c r="F26" s="31">
        <f t="shared" si="2"/>
        <v>-62454660</v>
      </c>
      <c r="G26" s="31">
        <f t="shared" si="2"/>
        <v>-53534020</v>
      </c>
      <c r="H26" s="31">
        <f t="shared" si="2"/>
        <v>23438696</v>
      </c>
      <c r="I26" s="31">
        <f t="shared" si="2"/>
        <v>-28055800</v>
      </c>
      <c r="J26" s="31">
        <f t="shared" si="2"/>
        <v>-58151124</v>
      </c>
      <c r="K26" s="31">
        <f t="shared" si="2"/>
        <v>-11268999</v>
      </c>
      <c r="L26" s="31">
        <f t="shared" si="2"/>
        <v>-8438746</v>
      </c>
      <c r="M26" s="31">
        <f t="shared" si="2"/>
        <v>-16655868</v>
      </c>
      <c r="N26" s="31">
        <f t="shared" si="2"/>
        <v>-36363613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-94514737</v>
      </c>
      <c r="X26" s="31">
        <f t="shared" si="2"/>
        <v>-61640431</v>
      </c>
      <c r="Y26" s="31">
        <f t="shared" si="2"/>
        <v>-32874306</v>
      </c>
      <c r="Z26" s="32">
        <f>+IF(X26&lt;&gt;0,+(Y26/X26)*100,0)</f>
        <v>53.33237530412466</v>
      </c>
      <c r="AA26" s="33">
        <f>+AA13+AA25</f>
        <v>-62454660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-53796</v>
      </c>
      <c r="D31" s="18"/>
      <c r="E31" s="19">
        <v>-42101</v>
      </c>
      <c r="F31" s="20">
        <v>-42101</v>
      </c>
      <c r="G31" s="20">
        <v>-54046</v>
      </c>
      <c r="H31" s="20">
        <v>-541</v>
      </c>
      <c r="I31" s="20">
        <v>-580</v>
      </c>
      <c r="J31" s="20">
        <v>-55167</v>
      </c>
      <c r="K31" s="20"/>
      <c r="L31" s="20">
        <v>-250</v>
      </c>
      <c r="M31" s="20"/>
      <c r="N31" s="20">
        <v>-250</v>
      </c>
      <c r="O31" s="20"/>
      <c r="P31" s="20"/>
      <c r="Q31" s="20"/>
      <c r="R31" s="20"/>
      <c r="S31" s="20"/>
      <c r="T31" s="20"/>
      <c r="U31" s="20"/>
      <c r="V31" s="20"/>
      <c r="W31" s="20">
        <v>-55417</v>
      </c>
      <c r="X31" s="20">
        <v>-42101</v>
      </c>
      <c r="Y31" s="20">
        <v>-13316</v>
      </c>
      <c r="Z31" s="21">
        <v>31.62870240611862</v>
      </c>
      <c r="AA31" s="22">
        <v>-42101</v>
      </c>
    </row>
    <row r="32" spans="1:27" x14ac:dyDescent="0.25">
      <c r="A32" s="23" t="s">
        <v>59</v>
      </c>
      <c r="B32" s="17" t="s">
        <v>32</v>
      </c>
      <c r="C32" s="18">
        <v>-1064285</v>
      </c>
      <c r="D32" s="18"/>
      <c r="E32" s="19">
        <v>-11212706</v>
      </c>
      <c r="F32" s="20">
        <v>-11212706</v>
      </c>
      <c r="G32" s="20">
        <v>-25224405</v>
      </c>
      <c r="H32" s="20">
        <v>4755689</v>
      </c>
      <c r="I32" s="20">
        <v>-11694681</v>
      </c>
      <c r="J32" s="20">
        <v>-32163397</v>
      </c>
      <c r="K32" s="20">
        <v>-8695632</v>
      </c>
      <c r="L32" s="20">
        <v>-11477005</v>
      </c>
      <c r="M32" s="20">
        <v>-11772112</v>
      </c>
      <c r="N32" s="20">
        <v>-31944749</v>
      </c>
      <c r="O32" s="20"/>
      <c r="P32" s="20"/>
      <c r="Q32" s="20"/>
      <c r="R32" s="20"/>
      <c r="S32" s="20"/>
      <c r="T32" s="20"/>
      <c r="U32" s="20"/>
      <c r="V32" s="20"/>
      <c r="W32" s="20">
        <v>-64108146</v>
      </c>
      <c r="X32" s="20">
        <v>-11212706</v>
      </c>
      <c r="Y32" s="20">
        <v>-52895440</v>
      </c>
      <c r="Z32" s="21">
        <v>471.74553582337751</v>
      </c>
      <c r="AA32" s="22">
        <v>-11212706</v>
      </c>
    </row>
    <row r="33" spans="1:27" x14ac:dyDescent="0.25">
      <c r="A33" s="23" t="s">
        <v>60</v>
      </c>
      <c r="B33" s="17" t="s">
        <v>32</v>
      </c>
      <c r="C33" s="18">
        <v>-938000</v>
      </c>
      <c r="D33" s="18"/>
      <c r="E33" s="19">
        <v>-625333</v>
      </c>
      <c r="F33" s="20">
        <v>-625333</v>
      </c>
      <c r="G33" s="20">
        <v>-325333</v>
      </c>
      <c r="H33" s="20">
        <v>-312667</v>
      </c>
      <c r="I33" s="20"/>
      <c r="J33" s="20">
        <v>-638000</v>
      </c>
      <c r="K33" s="20">
        <v>241006</v>
      </c>
      <c r="L33" s="20"/>
      <c r="M33" s="20">
        <v>-541006</v>
      </c>
      <c r="N33" s="20">
        <v>-300000</v>
      </c>
      <c r="O33" s="20"/>
      <c r="P33" s="20"/>
      <c r="Q33" s="20"/>
      <c r="R33" s="20"/>
      <c r="S33" s="20"/>
      <c r="T33" s="20"/>
      <c r="U33" s="20"/>
      <c r="V33" s="20"/>
      <c r="W33" s="20">
        <v>-938000</v>
      </c>
      <c r="X33" s="20">
        <v>-625333</v>
      </c>
      <c r="Y33" s="20">
        <v>-312667</v>
      </c>
      <c r="Z33" s="21">
        <v>50.000079957398704</v>
      </c>
      <c r="AA33" s="22">
        <v>-625333</v>
      </c>
    </row>
    <row r="34" spans="1:27" x14ac:dyDescent="0.25">
      <c r="A34" s="23" t="s">
        <v>61</v>
      </c>
      <c r="B34" s="17" t="s">
        <v>32</v>
      </c>
      <c r="C34" s="18">
        <v>45723427</v>
      </c>
      <c r="D34" s="18"/>
      <c r="E34" s="19">
        <v>31738397</v>
      </c>
      <c r="F34" s="20">
        <v>31738397</v>
      </c>
      <c r="G34" s="20">
        <v>31738397</v>
      </c>
      <c r="H34" s="20">
        <v>13985030</v>
      </c>
      <c r="I34" s="20"/>
      <c r="J34" s="20">
        <v>45723427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45723427</v>
      </c>
      <c r="X34" s="20">
        <v>31738397</v>
      </c>
      <c r="Y34" s="20">
        <v>13985030</v>
      </c>
      <c r="Z34" s="21">
        <v>44.063441515335512</v>
      </c>
      <c r="AA34" s="22">
        <v>31738397</v>
      </c>
    </row>
    <row r="35" spans="1:27" x14ac:dyDescent="0.25">
      <c r="A35" s="23" t="s">
        <v>39</v>
      </c>
      <c r="B35" s="17" t="s">
        <v>32</v>
      </c>
      <c r="C35" s="18">
        <v>36171450</v>
      </c>
      <c r="D35" s="18"/>
      <c r="E35" s="19">
        <v>32354704</v>
      </c>
      <c r="F35" s="20">
        <v>32354704</v>
      </c>
      <c r="G35" s="20">
        <v>36180542</v>
      </c>
      <c r="H35" s="20">
        <v>479286</v>
      </c>
      <c r="I35" s="20">
        <v>-330031</v>
      </c>
      <c r="J35" s="20">
        <v>36329797</v>
      </c>
      <c r="K35" s="20">
        <v>37014</v>
      </c>
      <c r="L35" s="20">
        <v>403758</v>
      </c>
      <c r="M35" s="20">
        <v>77414</v>
      </c>
      <c r="N35" s="20">
        <v>518186</v>
      </c>
      <c r="O35" s="20"/>
      <c r="P35" s="20"/>
      <c r="Q35" s="20"/>
      <c r="R35" s="20"/>
      <c r="S35" s="20"/>
      <c r="T35" s="20"/>
      <c r="U35" s="20"/>
      <c r="V35" s="20"/>
      <c r="W35" s="20">
        <v>36847983</v>
      </c>
      <c r="X35" s="20">
        <v>32354704</v>
      </c>
      <c r="Y35" s="20">
        <v>4493279</v>
      </c>
      <c r="Z35" s="21">
        <v>13.887560213810024</v>
      </c>
      <c r="AA35" s="22">
        <v>32354704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79838796</v>
      </c>
      <c r="D37" s="29">
        <f t="shared" ref="D37:Y37" si="3">SUM(D29:D36)</f>
        <v>0</v>
      </c>
      <c r="E37" s="30">
        <f t="shared" si="3"/>
        <v>52212961</v>
      </c>
      <c r="F37" s="31">
        <f t="shared" si="3"/>
        <v>52212961</v>
      </c>
      <c r="G37" s="31">
        <f t="shared" si="3"/>
        <v>42315155</v>
      </c>
      <c r="H37" s="31">
        <f t="shared" si="3"/>
        <v>18906797</v>
      </c>
      <c r="I37" s="31">
        <f t="shared" si="3"/>
        <v>-12025292</v>
      </c>
      <c r="J37" s="31">
        <f t="shared" si="3"/>
        <v>49196660</v>
      </c>
      <c r="K37" s="31">
        <f t="shared" si="3"/>
        <v>-8417612</v>
      </c>
      <c r="L37" s="31">
        <f t="shared" si="3"/>
        <v>-11073497</v>
      </c>
      <c r="M37" s="31">
        <f t="shared" si="3"/>
        <v>-12235704</v>
      </c>
      <c r="N37" s="31">
        <f t="shared" si="3"/>
        <v>-31726813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17469847</v>
      </c>
      <c r="X37" s="31">
        <f t="shared" si="3"/>
        <v>52212961</v>
      </c>
      <c r="Y37" s="31">
        <f t="shared" si="3"/>
        <v>-34743114</v>
      </c>
      <c r="Z37" s="32">
        <f>+IF(X37&lt;&gt;0,+(Y37/X37)*100,0)</f>
        <v>-66.541167814635145</v>
      </c>
      <c r="AA37" s="33">
        <f>SUM(AA29:AA36)</f>
        <v>52212961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-11438968</v>
      </c>
      <c r="D40" s="18"/>
      <c r="E40" s="19">
        <v>-11438968</v>
      </c>
      <c r="F40" s="20">
        <v>-11438968</v>
      </c>
      <c r="G40" s="20">
        <v>-11438968</v>
      </c>
      <c r="H40" s="20"/>
      <c r="I40" s="20"/>
      <c r="J40" s="20">
        <v>-11438968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-11438968</v>
      </c>
      <c r="X40" s="20">
        <v>-11438968</v>
      </c>
      <c r="Y40" s="20"/>
      <c r="Z40" s="21"/>
      <c r="AA40" s="22">
        <v>-11438968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-11438968</v>
      </c>
      <c r="D43" s="29">
        <f t="shared" ref="D43:Y43" si="4">SUM(D39:D42)</f>
        <v>0</v>
      </c>
      <c r="E43" s="35">
        <f t="shared" si="4"/>
        <v>-11438968</v>
      </c>
      <c r="F43" s="36">
        <f t="shared" si="4"/>
        <v>-11438968</v>
      </c>
      <c r="G43" s="36">
        <f t="shared" si="4"/>
        <v>-11438968</v>
      </c>
      <c r="H43" s="36">
        <f t="shared" si="4"/>
        <v>0</v>
      </c>
      <c r="I43" s="36">
        <f t="shared" si="4"/>
        <v>0</v>
      </c>
      <c r="J43" s="36">
        <f t="shared" si="4"/>
        <v>-11438968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-11438968</v>
      </c>
      <c r="X43" s="36">
        <f t="shared" si="4"/>
        <v>-11438968</v>
      </c>
      <c r="Y43" s="36">
        <f t="shared" si="4"/>
        <v>0</v>
      </c>
      <c r="Z43" s="37">
        <f>+IF(X43&lt;&gt;0,+(Y43/X43)*100,0)</f>
        <v>0</v>
      </c>
      <c r="AA43" s="38">
        <f>SUM(AA39:AA42)</f>
        <v>-11438968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68399828</v>
      </c>
      <c r="D44" s="29">
        <f>+D37+D43</f>
        <v>0</v>
      </c>
      <c r="E44" s="30">
        <f t="shared" si="5"/>
        <v>40773993</v>
      </c>
      <c r="F44" s="31">
        <f t="shared" si="5"/>
        <v>40773993</v>
      </c>
      <c r="G44" s="31">
        <f t="shared" si="5"/>
        <v>30876187</v>
      </c>
      <c r="H44" s="31">
        <f t="shared" si="5"/>
        <v>18906797</v>
      </c>
      <c r="I44" s="31">
        <f t="shared" si="5"/>
        <v>-12025292</v>
      </c>
      <c r="J44" s="31">
        <f t="shared" si="5"/>
        <v>37757692</v>
      </c>
      <c r="K44" s="31">
        <f t="shared" si="5"/>
        <v>-8417612</v>
      </c>
      <c r="L44" s="31">
        <f t="shared" si="5"/>
        <v>-11073497</v>
      </c>
      <c r="M44" s="31">
        <f t="shared" si="5"/>
        <v>-12235704</v>
      </c>
      <c r="N44" s="31">
        <f t="shared" si="5"/>
        <v>-31726813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6030879</v>
      </c>
      <c r="X44" s="31">
        <f t="shared" si="5"/>
        <v>40773993</v>
      </c>
      <c r="Y44" s="31">
        <f t="shared" si="5"/>
        <v>-34743114</v>
      </c>
      <c r="Z44" s="32">
        <f>+IF(X44&lt;&gt;0,+(Y44/X44)*100,0)</f>
        <v>-85.209005652205803</v>
      </c>
      <c r="AA44" s="33">
        <f>+AA37+AA43</f>
        <v>40773993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-81376644</v>
      </c>
      <c r="D45" s="42">
        <f t="shared" si="6"/>
        <v>0</v>
      </c>
      <c r="E45" s="43">
        <f t="shared" si="6"/>
        <v>-103228653</v>
      </c>
      <c r="F45" s="44">
        <f t="shared" si="6"/>
        <v>-103228653</v>
      </c>
      <c r="G45" s="44">
        <f t="shared" si="6"/>
        <v>-84410207</v>
      </c>
      <c r="H45" s="44">
        <f t="shared" si="6"/>
        <v>4531899</v>
      </c>
      <c r="I45" s="44">
        <f t="shared" si="6"/>
        <v>-16030508</v>
      </c>
      <c r="J45" s="44">
        <f t="shared" si="6"/>
        <v>-95908816</v>
      </c>
      <c r="K45" s="44">
        <f t="shared" si="6"/>
        <v>-2851387</v>
      </c>
      <c r="L45" s="44">
        <f t="shared" si="6"/>
        <v>2634751</v>
      </c>
      <c r="M45" s="44">
        <f t="shared" si="6"/>
        <v>-4420164</v>
      </c>
      <c r="N45" s="44">
        <f t="shared" si="6"/>
        <v>-4636800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-100545616</v>
      </c>
      <c r="X45" s="44">
        <f t="shared" si="6"/>
        <v>-102414424</v>
      </c>
      <c r="Y45" s="44">
        <f t="shared" si="6"/>
        <v>1868808</v>
      </c>
      <c r="Z45" s="45">
        <f>+IF(X45&lt;&gt;0,+(Y45/X45)*100,0)</f>
        <v>-1.8247507792457047</v>
      </c>
      <c r="AA45" s="46">
        <f>+AA26-AA44</f>
        <v>-103228653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-126551469</v>
      </c>
      <c r="D47" s="18"/>
      <c r="E47" s="19">
        <v>1857445</v>
      </c>
      <c r="F47" s="20">
        <v>1857445</v>
      </c>
      <c r="G47" s="20">
        <v>-26353641</v>
      </c>
      <c r="H47" s="20">
        <v>2391240</v>
      </c>
      <c r="I47" s="20">
        <v>-116131571</v>
      </c>
      <c r="J47" s="20">
        <v>-140093972</v>
      </c>
      <c r="K47" s="20">
        <v>-3774042</v>
      </c>
      <c r="L47" s="20">
        <v>1685059</v>
      </c>
      <c r="M47" s="20">
        <v>-4910546</v>
      </c>
      <c r="N47" s="20">
        <v>-6999529</v>
      </c>
      <c r="O47" s="20"/>
      <c r="P47" s="20"/>
      <c r="Q47" s="20"/>
      <c r="R47" s="20"/>
      <c r="S47" s="20"/>
      <c r="T47" s="20"/>
      <c r="U47" s="20"/>
      <c r="V47" s="20"/>
      <c r="W47" s="20">
        <v>-147093501</v>
      </c>
      <c r="X47" s="20">
        <v>2671668</v>
      </c>
      <c r="Y47" s="20">
        <v>-149765169</v>
      </c>
      <c r="Z47" s="47">
        <v>-5605.6803839399208</v>
      </c>
      <c r="AA47" s="22">
        <v>1857445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-126551469</v>
      </c>
      <c r="D50" s="50">
        <f t="shared" ref="D50:Y50" si="7">SUM(D47:D49)</f>
        <v>0</v>
      </c>
      <c r="E50" s="51">
        <f t="shared" si="7"/>
        <v>1857445</v>
      </c>
      <c r="F50" s="52">
        <f t="shared" si="7"/>
        <v>1857445</v>
      </c>
      <c r="G50" s="52">
        <f t="shared" si="7"/>
        <v>-26353641</v>
      </c>
      <c r="H50" s="52">
        <f t="shared" si="7"/>
        <v>2391240</v>
      </c>
      <c r="I50" s="52">
        <f t="shared" si="7"/>
        <v>-116131571</v>
      </c>
      <c r="J50" s="52">
        <f t="shared" si="7"/>
        <v>-140093972</v>
      </c>
      <c r="K50" s="52">
        <f t="shared" si="7"/>
        <v>-3774042</v>
      </c>
      <c r="L50" s="52">
        <f t="shared" si="7"/>
        <v>1685059</v>
      </c>
      <c r="M50" s="52">
        <f t="shared" si="7"/>
        <v>-4910546</v>
      </c>
      <c r="N50" s="52">
        <f t="shared" si="7"/>
        <v>-6999529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-147093501</v>
      </c>
      <c r="X50" s="52">
        <f t="shared" si="7"/>
        <v>2671668</v>
      </c>
      <c r="Y50" s="52">
        <f t="shared" si="7"/>
        <v>-149765169</v>
      </c>
      <c r="Z50" s="53">
        <f>+IF(X50&lt;&gt;0,+(Y50/X50)*100,0)</f>
        <v>-5605.6803839399208</v>
      </c>
      <c r="AA50" s="54">
        <f>SUM(AA47:AA49)</f>
        <v>1857445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-228027561</v>
      </c>
      <c r="D7" s="18"/>
      <c r="E7" s="19">
        <v>163728425</v>
      </c>
      <c r="F7" s="20">
        <v>163728425</v>
      </c>
      <c r="G7" s="20">
        <v>-77483371</v>
      </c>
      <c r="H7" s="20">
        <v>-138995638</v>
      </c>
      <c r="I7" s="20">
        <v>5283102</v>
      </c>
      <c r="J7" s="20">
        <v>-211195907</v>
      </c>
      <c r="K7" s="20">
        <v>5303390</v>
      </c>
      <c r="L7" s="20">
        <v>150358504</v>
      </c>
      <c r="M7" s="20">
        <v>5433013</v>
      </c>
      <c r="N7" s="20">
        <v>161094907</v>
      </c>
      <c r="O7" s="20"/>
      <c r="P7" s="20"/>
      <c r="Q7" s="20"/>
      <c r="R7" s="20"/>
      <c r="S7" s="20"/>
      <c r="T7" s="20"/>
      <c r="U7" s="20"/>
      <c r="V7" s="20"/>
      <c r="W7" s="20">
        <v>-50101000</v>
      </c>
      <c r="X7" s="20">
        <v>81864204</v>
      </c>
      <c r="Y7" s="20">
        <v>-131965204</v>
      </c>
      <c r="Z7" s="21">
        <v>-161.20013088993085</v>
      </c>
      <c r="AA7" s="22">
        <v>163728425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-228027561</v>
      </c>
      <c r="D13" s="29">
        <f>SUM(D6:D12)</f>
        <v>0</v>
      </c>
      <c r="E13" s="30">
        <f t="shared" si="0"/>
        <v>163728425</v>
      </c>
      <c r="F13" s="31">
        <f t="shared" si="0"/>
        <v>163728425</v>
      </c>
      <c r="G13" s="31">
        <f t="shared" si="0"/>
        <v>-77483371</v>
      </c>
      <c r="H13" s="31">
        <f t="shared" si="0"/>
        <v>-138995638</v>
      </c>
      <c r="I13" s="31">
        <f t="shared" si="0"/>
        <v>5283102</v>
      </c>
      <c r="J13" s="31">
        <f t="shared" si="0"/>
        <v>-211195907</v>
      </c>
      <c r="K13" s="31">
        <f t="shared" si="0"/>
        <v>5303390</v>
      </c>
      <c r="L13" s="31">
        <f t="shared" si="0"/>
        <v>150358504</v>
      </c>
      <c r="M13" s="31">
        <f t="shared" si="0"/>
        <v>5433013</v>
      </c>
      <c r="N13" s="31">
        <f t="shared" si="0"/>
        <v>161094907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-50101000</v>
      </c>
      <c r="X13" s="31">
        <f t="shared" si="0"/>
        <v>81864204</v>
      </c>
      <c r="Y13" s="31">
        <f t="shared" si="0"/>
        <v>-131965204</v>
      </c>
      <c r="Z13" s="32">
        <f>+IF(X13&lt;&gt;0,+(Y13/X13)*100,0)</f>
        <v>-161.20013088993085</v>
      </c>
      <c r="AA13" s="33">
        <f>SUM(AA6:AA12)</f>
        <v>163728425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15801179</v>
      </c>
      <c r="F17" s="20">
        <v>16301179</v>
      </c>
      <c r="G17" s="24"/>
      <c r="H17" s="24"/>
      <c r="I17" s="24"/>
      <c r="J17" s="20"/>
      <c r="K17" s="24">
        <v>8232500</v>
      </c>
      <c r="L17" s="24">
        <v>5130435</v>
      </c>
      <c r="M17" s="20"/>
      <c r="N17" s="24">
        <v>13362935</v>
      </c>
      <c r="O17" s="24"/>
      <c r="P17" s="24"/>
      <c r="Q17" s="20"/>
      <c r="R17" s="24"/>
      <c r="S17" s="24"/>
      <c r="T17" s="20"/>
      <c r="U17" s="24"/>
      <c r="V17" s="24"/>
      <c r="W17" s="24">
        <v>13362935</v>
      </c>
      <c r="X17" s="20">
        <v>8025590</v>
      </c>
      <c r="Y17" s="24">
        <v>5337345</v>
      </c>
      <c r="Z17" s="25">
        <v>66.504082565892347</v>
      </c>
      <c r="AA17" s="26">
        <v>16301179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15801179</v>
      </c>
      <c r="F25" s="36">
        <f t="shared" si="1"/>
        <v>16301179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8232500</v>
      </c>
      <c r="L25" s="36">
        <f t="shared" si="1"/>
        <v>5130435</v>
      </c>
      <c r="M25" s="36">
        <f t="shared" si="1"/>
        <v>0</v>
      </c>
      <c r="N25" s="36">
        <f t="shared" si="1"/>
        <v>13362935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13362935</v>
      </c>
      <c r="X25" s="36">
        <f t="shared" si="1"/>
        <v>8025590</v>
      </c>
      <c r="Y25" s="36">
        <f t="shared" si="1"/>
        <v>5337345</v>
      </c>
      <c r="Z25" s="37">
        <f>+IF(X25&lt;&gt;0,+(Y25/X25)*100,0)</f>
        <v>66.504082565892347</v>
      </c>
      <c r="AA25" s="38">
        <f>SUM(AA15:AA24)</f>
        <v>16301179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-228027561</v>
      </c>
      <c r="D26" s="29">
        <f>+D13+D25</f>
        <v>0</v>
      </c>
      <c r="E26" s="30">
        <f t="shared" si="2"/>
        <v>179529604</v>
      </c>
      <c r="F26" s="31">
        <f t="shared" si="2"/>
        <v>180029604</v>
      </c>
      <c r="G26" s="31">
        <f t="shared" si="2"/>
        <v>-77483371</v>
      </c>
      <c r="H26" s="31">
        <f t="shared" si="2"/>
        <v>-138995638</v>
      </c>
      <c r="I26" s="31">
        <f t="shared" si="2"/>
        <v>5283102</v>
      </c>
      <c r="J26" s="31">
        <f t="shared" si="2"/>
        <v>-211195907</v>
      </c>
      <c r="K26" s="31">
        <f t="shared" si="2"/>
        <v>13535890</v>
      </c>
      <c r="L26" s="31">
        <f t="shared" si="2"/>
        <v>155488939</v>
      </c>
      <c r="M26" s="31">
        <f t="shared" si="2"/>
        <v>5433013</v>
      </c>
      <c r="N26" s="31">
        <f t="shared" si="2"/>
        <v>174457842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-36738065</v>
      </c>
      <c r="X26" s="31">
        <f t="shared" si="2"/>
        <v>89889794</v>
      </c>
      <c r="Y26" s="31">
        <f t="shared" si="2"/>
        <v>-126627859</v>
      </c>
      <c r="Z26" s="32">
        <f>+IF(X26&lt;&gt;0,+(Y26/X26)*100,0)</f>
        <v>-140.87011813599219</v>
      </c>
      <c r="AA26" s="33">
        <f>+AA13+AA25</f>
        <v>180029604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58382331</v>
      </c>
      <c r="F34" s="20">
        <v>58382331</v>
      </c>
      <c r="G34" s="20">
        <v>-61132790</v>
      </c>
      <c r="H34" s="20">
        <v>61132790</v>
      </c>
      <c r="I34" s="20"/>
      <c r="J34" s="20"/>
      <c r="K34" s="20"/>
      <c r="L34" s="20">
        <v>-61132790</v>
      </c>
      <c r="M34" s="20"/>
      <c r="N34" s="20">
        <v>-61132790</v>
      </c>
      <c r="O34" s="20"/>
      <c r="P34" s="20"/>
      <c r="Q34" s="20"/>
      <c r="R34" s="20"/>
      <c r="S34" s="20"/>
      <c r="T34" s="20"/>
      <c r="U34" s="20"/>
      <c r="V34" s="20"/>
      <c r="W34" s="20">
        <v>-61132790</v>
      </c>
      <c r="X34" s="20">
        <v>29191164</v>
      </c>
      <c r="Y34" s="20">
        <v>-90323954</v>
      </c>
      <c r="Z34" s="21">
        <v>-309.42224160708361</v>
      </c>
      <c r="AA34" s="22">
        <v>58382331</v>
      </c>
    </row>
    <row r="35" spans="1:27" x14ac:dyDescent="0.25">
      <c r="A35" s="23" t="s">
        <v>39</v>
      </c>
      <c r="B35" s="17" t="s">
        <v>32</v>
      </c>
      <c r="C35" s="18">
        <v>3109937</v>
      </c>
      <c r="D35" s="18"/>
      <c r="E35" s="19">
        <v>27602410</v>
      </c>
      <c r="F35" s="20">
        <v>27602410</v>
      </c>
      <c r="G35" s="20">
        <v>23851710</v>
      </c>
      <c r="H35" s="20">
        <v>-19586383</v>
      </c>
      <c r="I35" s="20">
        <v>671259</v>
      </c>
      <c r="J35" s="20">
        <v>4936586</v>
      </c>
      <c r="K35" s="20">
        <v>613053</v>
      </c>
      <c r="L35" s="20">
        <v>20727806</v>
      </c>
      <c r="M35" s="20">
        <v>517594</v>
      </c>
      <c r="N35" s="20">
        <v>21858453</v>
      </c>
      <c r="O35" s="20"/>
      <c r="P35" s="20"/>
      <c r="Q35" s="20"/>
      <c r="R35" s="20"/>
      <c r="S35" s="20"/>
      <c r="T35" s="20"/>
      <c r="U35" s="20"/>
      <c r="V35" s="20"/>
      <c r="W35" s="20">
        <v>26795039</v>
      </c>
      <c r="X35" s="20">
        <v>13801206</v>
      </c>
      <c r="Y35" s="20">
        <v>12993833</v>
      </c>
      <c r="Z35" s="21">
        <v>94.149982255173938</v>
      </c>
      <c r="AA35" s="22">
        <v>27602410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3109937</v>
      </c>
      <c r="D37" s="29">
        <f t="shared" ref="D37:Y37" si="3">SUM(D29:D36)</f>
        <v>0</v>
      </c>
      <c r="E37" s="30">
        <f t="shared" si="3"/>
        <v>85984741</v>
      </c>
      <c r="F37" s="31">
        <f t="shared" si="3"/>
        <v>85984741</v>
      </c>
      <c r="G37" s="31">
        <f t="shared" si="3"/>
        <v>-37281080</v>
      </c>
      <c r="H37" s="31">
        <f t="shared" si="3"/>
        <v>41546407</v>
      </c>
      <c r="I37" s="31">
        <f t="shared" si="3"/>
        <v>671259</v>
      </c>
      <c r="J37" s="31">
        <f t="shared" si="3"/>
        <v>4936586</v>
      </c>
      <c r="K37" s="31">
        <f t="shared" si="3"/>
        <v>613053</v>
      </c>
      <c r="L37" s="31">
        <f t="shared" si="3"/>
        <v>-40404984</v>
      </c>
      <c r="M37" s="31">
        <f t="shared" si="3"/>
        <v>517594</v>
      </c>
      <c r="N37" s="31">
        <f t="shared" si="3"/>
        <v>-39274337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-34337751</v>
      </c>
      <c r="X37" s="31">
        <f t="shared" si="3"/>
        <v>42992370</v>
      </c>
      <c r="Y37" s="31">
        <f t="shared" si="3"/>
        <v>-77330121</v>
      </c>
      <c r="Z37" s="32">
        <f>+IF(X37&lt;&gt;0,+(Y37/X37)*100,0)</f>
        <v>-179.86940705990389</v>
      </c>
      <c r="AA37" s="33">
        <f>SUM(AA29:AA36)</f>
        <v>85984741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3109937</v>
      </c>
      <c r="D44" s="29">
        <f>+D37+D43</f>
        <v>0</v>
      </c>
      <c r="E44" s="30">
        <f t="shared" si="5"/>
        <v>85984741</v>
      </c>
      <c r="F44" s="31">
        <f t="shared" si="5"/>
        <v>85984741</v>
      </c>
      <c r="G44" s="31">
        <f t="shared" si="5"/>
        <v>-37281080</v>
      </c>
      <c r="H44" s="31">
        <f t="shared" si="5"/>
        <v>41546407</v>
      </c>
      <c r="I44" s="31">
        <f t="shared" si="5"/>
        <v>671259</v>
      </c>
      <c r="J44" s="31">
        <f t="shared" si="5"/>
        <v>4936586</v>
      </c>
      <c r="K44" s="31">
        <f t="shared" si="5"/>
        <v>613053</v>
      </c>
      <c r="L44" s="31">
        <f t="shared" si="5"/>
        <v>-40404984</v>
      </c>
      <c r="M44" s="31">
        <f t="shared" si="5"/>
        <v>517594</v>
      </c>
      <c r="N44" s="31">
        <f t="shared" si="5"/>
        <v>-39274337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-34337751</v>
      </c>
      <c r="X44" s="31">
        <f t="shared" si="5"/>
        <v>42992370</v>
      </c>
      <c r="Y44" s="31">
        <f t="shared" si="5"/>
        <v>-77330121</v>
      </c>
      <c r="Z44" s="32">
        <f>+IF(X44&lt;&gt;0,+(Y44/X44)*100,0)</f>
        <v>-179.86940705990389</v>
      </c>
      <c r="AA44" s="33">
        <f>+AA37+AA43</f>
        <v>85984741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-231137498</v>
      </c>
      <c r="D45" s="42">
        <f t="shared" si="6"/>
        <v>0</v>
      </c>
      <c r="E45" s="43">
        <f t="shared" si="6"/>
        <v>93544863</v>
      </c>
      <c r="F45" s="44">
        <f t="shared" si="6"/>
        <v>94044863</v>
      </c>
      <c r="G45" s="44">
        <f t="shared" si="6"/>
        <v>-40202291</v>
      </c>
      <c r="H45" s="44">
        <f t="shared" si="6"/>
        <v>-180542045</v>
      </c>
      <c r="I45" s="44">
        <f t="shared" si="6"/>
        <v>4611843</v>
      </c>
      <c r="J45" s="44">
        <f t="shared" si="6"/>
        <v>-216132493</v>
      </c>
      <c r="K45" s="44">
        <f t="shared" si="6"/>
        <v>12922837</v>
      </c>
      <c r="L45" s="44">
        <f t="shared" si="6"/>
        <v>195893923</v>
      </c>
      <c r="M45" s="44">
        <f t="shared" si="6"/>
        <v>4915419</v>
      </c>
      <c r="N45" s="44">
        <f t="shared" si="6"/>
        <v>213732179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-2400314</v>
      </c>
      <c r="X45" s="44">
        <f t="shared" si="6"/>
        <v>46897424</v>
      </c>
      <c r="Y45" s="44">
        <f t="shared" si="6"/>
        <v>-49297738</v>
      </c>
      <c r="Z45" s="45">
        <f>+IF(X45&lt;&gt;0,+(Y45/X45)*100,0)</f>
        <v>-105.11822141872867</v>
      </c>
      <c r="AA45" s="46">
        <f>+AA26-AA44</f>
        <v>94044863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-932306</v>
      </c>
      <c r="D47" s="18"/>
      <c r="E47" s="19">
        <v>-168664043</v>
      </c>
      <c r="F47" s="20">
        <v>-168664043</v>
      </c>
      <c r="G47" s="20">
        <v>-327184040</v>
      </c>
      <c r="H47" s="20">
        <v>168267680</v>
      </c>
      <c r="I47" s="20">
        <v>-30676</v>
      </c>
      <c r="J47" s="20">
        <v>-158947036</v>
      </c>
      <c r="K47" s="20">
        <v>-12769</v>
      </c>
      <c r="L47" s="20">
        <v>-189396371</v>
      </c>
      <c r="M47" s="20">
        <v>-12769</v>
      </c>
      <c r="N47" s="20">
        <v>-189421909</v>
      </c>
      <c r="O47" s="20"/>
      <c r="P47" s="20"/>
      <c r="Q47" s="20"/>
      <c r="R47" s="20"/>
      <c r="S47" s="20"/>
      <c r="T47" s="20"/>
      <c r="U47" s="20"/>
      <c r="V47" s="20"/>
      <c r="W47" s="20">
        <v>-348368945</v>
      </c>
      <c r="X47" s="20">
        <v>-84332028</v>
      </c>
      <c r="Y47" s="20">
        <v>-264036917</v>
      </c>
      <c r="Z47" s="47">
        <v>313.09209948087579</v>
      </c>
      <c r="AA47" s="22">
        <v>-168664043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-932306</v>
      </c>
      <c r="D50" s="50">
        <f t="shared" ref="D50:Y50" si="7">SUM(D47:D49)</f>
        <v>0</v>
      </c>
      <c r="E50" s="51">
        <f t="shared" si="7"/>
        <v>-168664043</v>
      </c>
      <c r="F50" s="52">
        <f t="shared" si="7"/>
        <v>-168664043</v>
      </c>
      <c r="G50" s="52">
        <f t="shared" si="7"/>
        <v>-327184040</v>
      </c>
      <c r="H50" s="52">
        <f t="shared" si="7"/>
        <v>168267680</v>
      </c>
      <c r="I50" s="52">
        <f t="shared" si="7"/>
        <v>-30676</v>
      </c>
      <c r="J50" s="52">
        <f t="shared" si="7"/>
        <v>-158947036</v>
      </c>
      <c r="K50" s="52">
        <f t="shared" si="7"/>
        <v>-12769</v>
      </c>
      <c r="L50" s="52">
        <f t="shared" si="7"/>
        <v>-189396371</v>
      </c>
      <c r="M50" s="52">
        <f t="shared" si="7"/>
        <v>-12769</v>
      </c>
      <c r="N50" s="52">
        <f t="shared" si="7"/>
        <v>-189421909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-348368945</v>
      </c>
      <c r="X50" s="52">
        <f t="shared" si="7"/>
        <v>-84332028</v>
      </c>
      <c r="Y50" s="52">
        <f t="shared" si="7"/>
        <v>-264036917</v>
      </c>
      <c r="Z50" s="53">
        <f>+IF(X50&lt;&gt;0,+(Y50/X50)*100,0)</f>
        <v>313.09209948087579</v>
      </c>
      <c r="AA50" s="54">
        <f>SUM(AA47:AA49)</f>
        <v>-168664043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28517</v>
      </c>
      <c r="D6" s="18"/>
      <c r="E6" s="19">
        <v>21563889</v>
      </c>
      <c r="F6" s="20">
        <v>21563889</v>
      </c>
      <c r="G6" s="20">
        <v>30167</v>
      </c>
      <c r="H6" s="20">
        <v>-864651</v>
      </c>
      <c r="I6" s="20">
        <v>-1471923</v>
      </c>
      <c r="J6" s="20">
        <v>-2306407</v>
      </c>
      <c r="K6" s="20">
        <v>-2506092</v>
      </c>
      <c r="L6" s="20">
        <v>-3802274</v>
      </c>
      <c r="M6" s="20">
        <v>-5219928</v>
      </c>
      <c r="N6" s="20">
        <v>-11528294</v>
      </c>
      <c r="O6" s="20"/>
      <c r="P6" s="20"/>
      <c r="Q6" s="20"/>
      <c r="R6" s="20"/>
      <c r="S6" s="20"/>
      <c r="T6" s="20"/>
      <c r="U6" s="20"/>
      <c r="V6" s="20"/>
      <c r="W6" s="20">
        <v>-13834701</v>
      </c>
      <c r="X6" s="20">
        <v>10035418</v>
      </c>
      <c r="Y6" s="20">
        <v>-23870119</v>
      </c>
      <c r="Z6" s="21">
        <v>-237.85874190791057</v>
      </c>
      <c r="AA6" s="22">
        <v>21563889</v>
      </c>
    </row>
    <row r="7" spans="1:27" x14ac:dyDescent="0.25">
      <c r="A7" s="23" t="s">
        <v>35</v>
      </c>
      <c r="B7" s="17" t="s">
        <v>32</v>
      </c>
      <c r="C7" s="18">
        <v>-14066284</v>
      </c>
      <c r="D7" s="18"/>
      <c r="E7" s="19">
        <v>9973435</v>
      </c>
      <c r="F7" s="20">
        <v>9973435</v>
      </c>
      <c r="G7" s="20">
        <v>8178376</v>
      </c>
      <c r="H7" s="20">
        <v>2102595</v>
      </c>
      <c r="I7" s="20">
        <v>2601883</v>
      </c>
      <c r="J7" s="20">
        <v>12882854</v>
      </c>
      <c r="K7" s="20">
        <v>2368226</v>
      </c>
      <c r="L7" s="20">
        <v>2503402</v>
      </c>
      <c r="M7" s="20">
        <v>2634110</v>
      </c>
      <c r="N7" s="20">
        <v>7505738</v>
      </c>
      <c r="O7" s="20"/>
      <c r="P7" s="20"/>
      <c r="Q7" s="20"/>
      <c r="R7" s="20"/>
      <c r="S7" s="20"/>
      <c r="T7" s="20"/>
      <c r="U7" s="20"/>
      <c r="V7" s="20"/>
      <c r="W7" s="20">
        <v>20388592</v>
      </c>
      <c r="X7" s="20">
        <v>4986720</v>
      </c>
      <c r="Y7" s="20">
        <v>15401872</v>
      </c>
      <c r="Z7" s="21">
        <v>308.85776622709915</v>
      </c>
      <c r="AA7" s="22">
        <v>9973435</v>
      </c>
    </row>
    <row r="8" spans="1:27" x14ac:dyDescent="0.25">
      <c r="A8" s="23" t="s">
        <v>36</v>
      </c>
      <c r="B8" s="17" t="s">
        <v>32</v>
      </c>
      <c r="C8" s="18">
        <v>-3772434</v>
      </c>
      <c r="D8" s="18"/>
      <c r="E8" s="19"/>
      <c r="F8" s="20"/>
      <c r="G8" s="20">
        <v>-4151963</v>
      </c>
      <c r="H8" s="20">
        <v>-378839</v>
      </c>
      <c r="I8" s="20">
        <v>-381074</v>
      </c>
      <c r="J8" s="20">
        <v>-4911876</v>
      </c>
      <c r="K8" s="20">
        <v>-381526</v>
      </c>
      <c r="L8" s="20">
        <v>-381347</v>
      </c>
      <c r="M8" s="20">
        <v>-405170</v>
      </c>
      <c r="N8" s="20">
        <v>-1168043</v>
      </c>
      <c r="O8" s="20"/>
      <c r="P8" s="20"/>
      <c r="Q8" s="20"/>
      <c r="R8" s="20"/>
      <c r="S8" s="20"/>
      <c r="T8" s="20"/>
      <c r="U8" s="20"/>
      <c r="V8" s="20"/>
      <c r="W8" s="20">
        <v>-6079919</v>
      </c>
      <c r="X8" s="20"/>
      <c r="Y8" s="20">
        <v>-6079919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-37764</v>
      </c>
      <c r="D12" s="18"/>
      <c r="E12" s="19"/>
      <c r="F12" s="20"/>
      <c r="G12" s="20">
        <v>-37764</v>
      </c>
      <c r="H12" s="20"/>
      <c r="I12" s="20"/>
      <c r="J12" s="20">
        <v>-37764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-37764</v>
      </c>
      <c r="X12" s="20"/>
      <c r="Y12" s="20">
        <v>-37764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-17847965</v>
      </c>
      <c r="D13" s="29">
        <f>SUM(D6:D12)</f>
        <v>0</v>
      </c>
      <c r="E13" s="30">
        <f t="shared" si="0"/>
        <v>31537324</v>
      </c>
      <c r="F13" s="31">
        <f t="shared" si="0"/>
        <v>31537324</v>
      </c>
      <c r="G13" s="31">
        <f t="shared" si="0"/>
        <v>4018816</v>
      </c>
      <c r="H13" s="31">
        <f t="shared" si="0"/>
        <v>859105</v>
      </c>
      <c r="I13" s="31">
        <f t="shared" si="0"/>
        <v>748886</v>
      </c>
      <c r="J13" s="31">
        <f t="shared" si="0"/>
        <v>5626807</v>
      </c>
      <c r="K13" s="31">
        <f t="shared" si="0"/>
        <v>-519392</v>
      </c>
      <c r="L13" s="31">
        <f t="shared" si="0"/>
        <v>-1680219</v>
      </c>
      <c r="M13" s="31">
        <f t="shared" si="0"/>
        <v>-2990988</v>
      </c>
      <c r="N13" s="31">
        <f t="shared" si="0"/>
        <v>-5190599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436208</v>
      </c>
      <c r="X13" s="31">
        <f t="shared" si="0"/>
        <v>15022138</v>
      </c>
      <c r="Y13" s="31">
        <f t="shared" si="0"/>
        <v>-14585930</v>
      </c>
      <c r="Z13" s="32">
        <f>+IF(X13&lt;&gt;0,+(Y13/X13)*100,0)</f>
        <v>-97.09623224071035</v>
      </c>
      <c r="AA13" s="33">
        <f>SUM(AA6:AA12)</f>
        <v>31537324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852779</v>
      </c>
      <c r="D17" s="18"/>
      <c r="E17" s="19"/>
      <c r="F17" s="20"/>
      <c r="G17" s="24">
        <v>699371</v>
      </c>
      <c r="H17" s="24">
        <v>1282743</v>
      </c>
      <c r="I17" s="24">
        <v>2120714</v>
      </c>
      <c r="J17" s="20">
        <v>4102828</v>
      </c>
      <c r="K17" s="24">
        <v>1492618</v>
      </c>
      <c r="L17" s="24">
        <v>2330771</v>
      </c>
      <c r="M17" s="20">
        <v>4603560</v>
      </c>
      <c r="N17" s="24">
        <v>8426949</v>
      </c>
      <c r="O17" s="24"/>
      <c r="P17" s="24"/>
      <c r="Q17" s="20"/>
      <c r="R17" s="24"/>
      <c r="S17" s="24"/>
      <c r="T17" s="20"/>
      <c r="U17" s="24"/>
      <c r="V17" s="24"/>
      <c r="W17" s="24">
        <v>12529777</v>
      </c>
      <c r="X17" s="20"/>
      <c r="Y17" s="24">
        <v>12529777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852779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699371</v>
      </c>
      <c r="H25" s="36">
        <f t="shared" si="1"/>
        <v>1282743</v>
      </c>
      <c r="I25" s="36">
        <f t="shared" si="1"/>
        <v>2120714</v>
      </c>
      <c r="J25" s="36">
        <f t="shared" si="1"/>
        <v>4102828</v>
      </c>
      <c r="K25" s="36">
        <f t="shared" si="1"/>
        <v>1492618</v>
      </c>
      <c r="L25" s="36">
        <f t="shared" si="1"/>
        <v>2330771</v>
      </c>
      <c r="M25" s="36">
        <f t="shared" si="1"/>
        <v>4603560</v>
      </c>
      <c r="N25" s="36">
        <f t="shared" si="1"/>
        <v>8426949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12529777</v>
      </c>
      <c r="X25" s="36">
        <f t="shared" si="1"/>
        <v>0</v>
      </c>
      <c r="Y25" s="36">
        <f t="shared" si="1"/>
        <v>12529777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-16995186</v>
      </c>
      <c r="D26" s="29">
        <f>+D13+D25</f>
        <v>0</v>
      </c>
      <c r="E26" s="30">
        <f t="shared" si="2"/>
        <v>31537324</v>
      </c>
      <c r="F26" s="31">
        <f t="shared" si="2"/>
        <v>31537324</v>
      </c>
      <c r="G26" s="31">
        <f t="shared" si="2"/>
        <v>4718187</v>
      </c>
      <c r="H26" s="31">
        <f t="shared" si="2"/>
        <v>2141848</v>
      </c>
      <c r="I26" s="31">
        <f t="shared" si="2"/>
        <v>2869600</v>
      </c>
      <c r="J26" s="31">
        <f t="shared" si="2"/>
        <v>9729635</v>
      </c>
      <c r="K26" s="31">
        <f t="shared" si="2"/>
        <v>973226</v>
      </c>
      <c r="L26" s="31">
        <f t="shared" si="2"/>
        <v>650552</v>
      </c>
      <c r="M26" s="31">
        <f t="shared" si="2"/>
        <v>1612572</v>
      </c>
      <c r="N26" s="31">
        <f t="shared" si="2"/>
        <v>3236350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12965985</v>
      </c>
      <c r="X26" s="31">
        <f t="shared" si="2"/>
        <v>15022138</v>
      </c>
      <c r="Y26" s="31">
        <f t="shared" si="2"/>
        <v>-2056153</v>
      </c>
      <c r="Z26" s="32">
        <f>+IF(X26&lt;&gt;0,+(Y26/X26)*100,0)</f>
        <v>-13.687485762679055</v>
      </c>
      <c r="AA26" s="33">
        <f>+AA13+AA25</f>
        <v>31537324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9161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9161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9161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-17004347</v>
      </c>
      <c r="D45" s="42">
        <f t="shared" si="6"/>
        <v>0</v>
      </c>
      <c r="E45" s="43">
        <f t="shared" si="6"/>
        <v>31537324</v>
      </c>
      <c r="F45" s="44">
        <f t="shared" si="6"/>
        <v>31537324</v>
      </c>
      <c r="G45" s="44">
        <f t="shared" si="6"/>
        <v>4718187</v>
      </c>
      <c r="H45" s="44">
        <f t="shared" si="6"/>
        <v>2141848</v>
      </c>
      <c r="I45" s="44">
        <f t="shared" si="6"/>
        <v>2869600</v>
      </c>
      <c r="J45" s="44">
        <f t="shared" si="6"/>
        <v>9729635</v>
      </c>
      <c r="K45" s="44">
        <f t="shared" si="6"/>
        <v>973226</v>
      </c>
      <c r="L45" s="44">
        <f t="shared" si="6"/>
        <v>650552</v>
      </c>
      <c r="M45" s="44">
        <f t="shared" si="6"/>
        <v>1612572</v>
      </c>
      <c r="N45" s="44">
        <f t="shared" si="6"/>
        <v>3236350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12965985</v>
      </c>
      <c r="X45" s="44">
        <f t="shared" si="6"/>
        <v>15022138</v>
      </c>
      <c r="Y45" s="44">
        <f t="shared" si="6"/>
        <v>-2056153</v>
      </c>
      <c r="Z45" s="45">
        <f>+IF(X45&lt;&gt;0,+(Y45/X45)*100,0)</f>
        <v>-13.687485762679055</v>
      </c>
      <c r="AA45" s="46">
        <f>+AA26-AA44</f>
        <v>31537324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31537324</v>
      </c>
      <c r="F47" s="20">
        <v>31537324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15022138</v>
      </c>
      <c r="Y47" s="20">
        <v>-15022138</v>
      </c>
      <c r="Z47" s="47">
        <v>-100</v>
      </c>
      <c r="AA47" s="22">
        <v>31537324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31537324</v>
      </c>
      <c r="F50" s="52">
        <f t="shared" si="7"/>
        <v>31537324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15022138</v>
      </c>
      <c r="Y50" s="52">
        <f t="shared" si="7"/>
        <v>-15022138</v>
      </c>
      <c r="Z50" s="53">
        <f>+IF(X50&lt;&gt;0,+(Y50/X50)*100,0)</f>
        <v>-100</v>
      </c>
      <c r="AA50" s="54">
        <f>SUM(AA47:AA49)</f>
        <v>31537324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722340</v>
      </c>
      <c r="F6" s="20">
        <v>722340</v>
      </c>
      <c r="G6" s="20">
        <v>-3907698</v>
      </c>
      <c r="H6" s="20">
        <v>409455</v>
      </c>
      <c r="I6" s="20">
        <v>71403</v>
      </c>
      <c r="J6" s="20">
        <v>-3426840</v>
      </c>
      <c r="K6" s="20">
        <v>338136</v>
      </c>
      <c r="L6" s="20"/>
      <c r="M6" s="20">
        <v>114315</v>
      </c>
      <c r="N6" s="20">
        <v>452451</v>
      </c>
      <c r="O6" s="20"/>
      <c r="P6" s="20"/>
      <c r="Q6" s="20"/>
      <c r="R6" s="20"/>
      <c r="S6" s="20"/>
      <c r="T6" s="20"/>
      <c r="U6" s="20"/>
      <c r="V6" s="20"/>
      <c r="W6" s="20">
        <v>-2974389</v>
      </c>
      <c r="X6" s="20">
        <v>361170</v>
      </c>
      <c r="Y6" s="20">
        <v>-3335559</v>
      </c>
      <c r="Z6" s="21">
        <v>-923.54265304427281</v>
      </c>
      <c r="AA6" s="22">
        <v>722340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33959748</v>
      </c>
      <c r="F7" s="20">
        <v>33959748</v>
      </c>
      <c r="G7" s="20">
        <v>40604855</v>
      </c>
      <c r="H7" s="20">
        <v>22384327</v>
      </c>
      <c r="I7" s="20">
        <v>1998007</v>
      </c>
      <c r="J7" s="20">
        <v>64987189</v>
      </c>
      <c r="K7" s="20">
        <v>4028086</v>
      </c>
      <c r="L7" s="20"/>
      <c r="M7" s="20">
        <v>1997436</v>
      </c>
      <c r="N7" s="20">
        <v>6025522</v>
      </c>
      <c r="O7" s="20"/>
      <c r="P7" s="20"/>
      <c r="Q7" s="20"/>
      <c r="R7" s="20"/>
      <c r="S7" s="20"/>
      <c r="T7" s="20"/>
      <c r="U7" s="20"/>
      <c r="V7" s="20"/>
      <c r="W7" s="20">
        <v>71012711</v>
      </c>
      <c r="X7" s="20">
        <v>26665272</v>
      </c>
      <c r="Y7" s="20">
        <v>44347439</v>
      </c>
      <c r="Z7" s="21">
        <v>166.31159434638431</v>
      </c>
      <c r="AA7" s="22">
        <v>33959748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-80076</v>
      </c>
      <c r="F10" s="20">
        <v>-80076</v>
      </c>
      <c r="G10" s="20">
        <v>-13068</v>
      </c>
      <c r="H10" s="20">
        <v>-21367</v>
      </c>
      <c r="I10" s="20"/>
      <c r="J10" s="20">
        <v>-34435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-34435</v>
      </c>
      <c r="X10" s="20">
        <v>-40038</v>
      </c>
      <c r="Y10" s="20">
        <v>5603</v>
      </c>
      <c r="Z10" s="21">
        <v>-13.994205504770468</v>
      </c>
      <c r="AA10" s="22">
        <v>-80076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37579</v>
      </c>
      <c r="H11" s="24">
        <v>461</v>
      </c>
      <c r="I11" s="24">
        <v>78</v>
      </c>
      <c r="J11" s="20">
        <v>38118</v>
      </c>
      <c r="K11" s="24">
        <v>166</v>
      </c>
      <c r="L11" s="24"/>
      <c r="M11" s="20">
        <v>1456</v>
      </c>
      <c r="N11" s="24">
        <v>1622</v>
      </c>
      <c r="O11" s="24"/>
      <c r="P11" s="24"/>
      <c r="Q11" s="20"/>
      <c r="R11" s="24"/>
      <c r="S11" s="24"/>
      <c r="T11" s="20"/>
      <c r="U11" s="24"/>
      <c r="V11" s="24"/>
      <c r="W11" s="24">
        <v>39740</v>
      </c>
      <c r="X11" s="20"/>
      <c r="Y11" s="24">
        <v>39740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34602012</v>
      </c>
      <c r="F13" s="31">
        <f t="shared" si="0"/>
        <v>34602012</v>
      </c>
      <c r="G13" s="31">
        <f t="shared" si="0"/>
        <v>36721668</v>
      </c>
      <c r="H13" s="31">
        <f t="shared" si="0"/>
        <v>22772876</v>
      </c>
      <c r="I13" s="31">
        <f t="shared" si="0"/>
        <v>2069488</v>
      </c>
      <c r="J13" s="31">
        <f t="shared" si="0"/>
        <v>61564032</v>
      </c>
      <c r="K13" s="31">
        <f t="shared" si="0"/>
        <v>4366388</v>
      </c>
      <c r="L13" s="31">
        <f t="shared" si="0"/>
        <v>0</v>
      </c>
      <c r="M13" s="31">
        <f t="shared" si="0"/>
        <v>2113207</v>
      </c>
      <c r="N13" s="31">
        <f t="shared" si="0"/>
        <v>6479595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68043627</v>
      </c>
      <c r="X13" s="31">
        <f t="shared" si="0"/>
        <v>26986404</v>
      </c>
      <c r="Y13" s="31">
        <f t="shared" si="0"/>
        <v>41057223</v>
      </c>
      <c r="Z13" s="32">
        <f>+IF(X13&lt;&gt;0,+(Y13/X13)*100,0)</f>
        <v>152.14040003254971</v>
      </c>
      <c r="AA13" s="33">
        <f>SUM(AA6:AA12)</f>
        <v>34602012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-817364</v>
      </c>
      <c r="F17" s="20">
        <v>-817364</v>
      </c>
      <c r="G17" s="24">
        <v>672104</v>
      </c>
      <c r="H17" s="24">
        <v>2369622</v>
      </c>
      <c r="I17" s="24"/>
      <c r="J17" s="20">
        <v>3041726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3041726</v>
      </c>
      <c r="X17" s="20">
        <v>-216764</v>
      </c>
      <c r="Y17" s="24">
        <v>3258490</v>
      </c>
      <c r="Z17" s="25">
        <v>-1503.2431584580465</v>
      </c>
      <c r="AA17" s="26">
        <v>-817364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-817364</v>
      </c>
      <c r="F25" s="36">
        <f t="shared" si="1"/>
        <v>-817364</v>
      </c>
      <c r="G25" s="36">
        <f t="shared" si="1"/>
        <v>672104</v>
      </c>
      <c r="H25" s="36">
        <f t="shared" si="1"/>
        <v>2369622</v>
      </c>
      <c r="I25" s="36">
        <f t="shared" si="1"/>
        <v>0</v>
      </c>
      <c r="J25" s="36">
        <f t="shared" si="1"/>
        <v>3041726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3041726</v>
      </c>
      <c r="X25" s="36">
        <f t="shared" si="1"/>
        <v>-216764</v>
      </c>
      <c r="Y25" s="36">
        <f t="shared" si="1"/>
        <v>3258490</v>
      </c>
      <c r="Z25" s="37">
        <f>+IF(X25&lt;&gt;0,+(Y25/X25)*100,0)</f>
        <v>-1503.2431584580465</v>
      </c>
      <c r="AA25" s="38">
        <f>SUM(AA15:AA24)</f>
        <v>-817364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33784648</v>
      </c>
      <c r="F26" s="31">
        <f t="shared" si="2"/>
        <v>33784648</v>
      </c>
      <c r="G26" s="31">
        <f t="shared" si="2"/>
        <v>37393772</v>
      </c>
      <c r="H26" s="31">
        <f t="shared" si="2"/>
        <v>25142498</v>
      </c>
      <c r="I26" s="31">
        <f t="shared" si="2"/>
        <v>2069488</v>
      </c>
      <c r="J26" s="31">
        <f t="shared" si="2"/>
        <v>64605758</v>
      </c>
      <c r="K26" s="31">
        <f t="shared" si="2"/>
        <v>4366388</v>
      </c>
      <c r="L26" s="31">
        <f t="shared" si="2"/>
        <v>0</v>
      </c>
      <c r="M26" s="31">
        <f t="shared" si="2"/>
        <v>2113207</v>
      </c>
      <c r="N26" s="31">
        <f t="shared" si="2"/>
        <v>6479595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71085353</v>
      </c>
      <c r="X26" s="31">
        <f t="shared" si="2"/>
        <v>26769640</v>
      </c>
      <c r="Y26" s="31">
        <f t="shared" si="2"/>
        <v>44315713</v>
      </c>
      <c r="Z26" s="32">
        <f>+IF(X26&lt;&gt;0,+(Y26/X26)*100,0)</f>
        <v>165.54467299522892</v>
      </c>
      <c r="AA26" s="33">
        <f>+AA13+AA25</f>
        <v>33784648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-9778</v>
      </c>
      <c r="H31" s="20">
        <v>-492</v>
      </c>
      <c r="I31" s="20">
        <v>-721</v>
      </c>
      <c r="J31" s="20">
        <v>-10991</v>
      </c>
      <c r="K31" s="20"/>
      <c r="L31" s="20"/>
      <c r="M31" s="20">
        <v>-179</v>
      </c>
      <c r="N31" s="20">
        <v>-179</v>
      </c>
      <c r="O31" s="20"/>
      <c r="P31" s="20"/>
      <c r="Q31" s="20"/>
      <c r="R31" s="20"/>
      <c r="S31" s="20"/>
      <c r="T31" s="20"/>
      <c r="U31" s="20"/>
      <c r="V31" s="20"/>
      <c r="W31" s="20">
        <v>-11170</v>
      </c>
      <c r="X31" s="20"/>
      <c r="Y31" s="20">
        <v>-11170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1969067</v>
      </c>
      <c r="F32" s="20">
        <v>1969067</v>
      </c>
      <c r="G32" s="20">
        <v>-1067134</v>
      </c>
      <c r="H32" s="20">
        <v>202879</v>
      </c>
      <c r="I32" s="20">
        <v>-266519</v>
      </c>
      <c r="J32" s="20">
        <v>-1130774</v>
      </c>
      <c r="K32" s="20">
        <v>26705</v>
      </c>
      <c r="L32" s="20"/>
      <c r="M32" s="20">
        <v>-153514</v>
      </c>
      <c r="N32" s="20">
        <v>-126809</v>
      </c>
      <c r="O32" s="20"/>
      <c r="P32" s="20"/>
      <c r="Q32" s="20"/>
      <c r="R32" s="20"/>
      <c r="S32" s="20"/>
      <c r="T32" s="20"/>
      <c r="U32" s="20"/>
      <c r="V32" s="20"/>
      <c r="W32" s="20">
        <v>-1257583</v>
      </c>
      <c r="X32" s="20">
        <v>1969067</v>
      </c>
      <c r="Y32" s="20">
        <v>-3226650</v>
      </c>
      <c r="Z32" s="21">
        <v>-163.86694815361793</v>
      </c>
      <c r="AA32" s="22">
        <v>1969067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2549907</v>
      </c>
      <c r="H35" s="20">
        <v>217887</v>
      </c>
      <c r="I35" s="20">
        <v>213128</v>
      </c>
      <c r="J35" s="20">
        <v>2980922</v>
      </c>
      <c r="K35" s="20">
        <v>211958</v>
      </c>
      <c r="L35" s="20"/>
      <c r="M35" s="20">
        <v>256585</v>
      </c>
      <c r="N35" s="20">
        <v>468543</v>
      </c>
      <c r="O35" s="20"/>
      <c r="P35" s="20"/>
      <c r="Q35" s="20"/>
      <c r="R35" s="20"/>
      <c r="S35" s="20"/>
      <c r="T35" s="20"/>
      <c r="U35" s="20"/>
      <c r="V35" s="20"/>
      <c r="W35" s="20">
        <v>3449465</v>
      </c>
      <c r="X35" s="20"/>
      <c r="Y35" s="20">
        <v>3449465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1969067</v>
      </c>
      <c r="F37" s="31">
        <f t="shared" si="3"/>
        <v>1969067</v>
      </c>
      <c r="G37" s="31">
        <f t="shared" si="3"/>
        <v>1472995</v>
      </c>
      <c r="H37" s="31">
        <f t="shared" si="3"/>
        <v>420274</v>
      </c>
      <c r="I37" s="31">
        <f t="shared" si="3"/>
        <v>-54112</v>
      </c>
      <c r="J37" s="31">
        <f t="shared" si="3"/>
        <v>1839157</v>
      </c>
      <c r="K37" s="31">
        <f t="shared" si="3"/>
        <v>238663</v>
      </c>
      <c r="L37" s="31">
        <f t="shared" si="3"/>
        <v>0</v>
      </c>
      <c r="M37" s="31">
        <f t="shared" si="3"/>
        <v>102892</v>
      </c>
      <c r="N37" s="31">
        <f t="shared" si="3"/>
        <v>341555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2180712</v>
      </c>
      <c r="X37" s="31">
        <f t="shared" si="3"/>
        <v>1969067</v>
      </c>
      <c r="Y37" s="31">
        <f t="shared" si="3"/>
        <v>211645</v>
      </c>
      <c r="Z37" s="32">
        <f>+IF(X37&lt;&gt;0,+(Y37/X37)*100,0)</f>
        <v>10.748491544472586</v>
      </c>
      <c r="AA37" s="33">
        <f>SUM(AA29:AA36)</f>
        <v>1969067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1969067</v>
      </c>
      <c r="F44" s="31">
        <f t="shared" si="5"/>
        <v>1969067</v>
      </c>
      <c r="G44" s="31">
        <f t="shared" si="5"/>
        <v>1472995</v>
      </c>
      <c r="H44" s="31">
        <f t="shared" si="5"/>
        <v>420274</v>
      </c>
      <c r="I44" s="31">
        <f t="shared" si="5"/>
        <v>-54112</v>
      </c>
      <c r="J44" s="31">
        <f t="shared" si="5"/>
        <v>1839157</v>
      </c>
      <c r="K44" s="31">
        <f t="shared" si="5"/>
        <v>238663</v>
      </c>
      <c r="L44" s="31">
        <f t="shared" si="5"/>
        <v>0</v>
      </c>
      <c r="M44" s="31">
        <f t="shared" si="5"/>
        <v>102892</v>
      </c>
      <c r="N44" s="31">
        <f t="shared" si="5"/>
        <v>341555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2180712</v>
      </c>
      <c r="X44" s="31">
        <f t="shared" si="5"/>
        <v>1969067</v>
      </c>
      <c r="Y44" s="31">
        <f t="shared" si="5"/>
        <v>211645</v>
      </c>
      <c r="Z44" s="32">
        <f>+IF(X44&lt;&gt;0,+(Y44/X44)*100,0)</f>
        <v>10.748491544472586</v>
      </c>
      <c r="AA44" s="33">
        <f>+AA37+AA43</f>
        <v>1969067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31815581</v>
      </c>
      <c r="F45" s="44">
        <f t="shared" si="6"/>
        <v>31815581</v>
      </c>
      <c r="G45" s="44">
        <f t="shared" si="6"/>
        <v>35920777</v>
      </c>
      <c r="H45" s="44">
        <f t="shared" si="6"/>
        <v>24722224</v>
      </c>
      <c r="I45" s="44">
        <f t="shared" si="6"/>
        <v>2123600</v>
      </c>
      <c r="J45" s="44">
        <f t="shared" si="6"/>
        <v>62766601</v>
      </c>
      <c r="K45" s="44">
        <f t="shared" si="6"/>
        <v>4127725</v>
      </c>
      <c r="L45" s="44">
        <f t="shared" si="6"/>
        <v>0</v>
      </c>
      <c r="M45" s="44">
        <f t="shared" si="6"/>
        <v>2010315</v>
      </c>
      <c r="N45" s="44">
        <f t="shared" si="6"/>
        <v>6138040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68904641</v>
      </c>
      <c r="X45" s="44">
        <f t="shared" si="6"/>
        <v>24800573</v>
      </c>
      <c r="Y45" s="44">
        <f t="shared" si="6"/>
        <v>44104068</v>
      </c>
      <c r="Z45" s="45">
        <f>+IF(X45&lt;&gt;0,+(Y45/X45)*100,0)</f>
        <v>177.83487502486332</v>
      </c>
      <c r="AA45" s="46">
        <f>+AA26-AA44</f>
        <v>31815581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14030016</v>
      </c>
      <c r="F47" s="20">
        <v>14030016</v>
      </c>
      <c r="G47" s="20">
        <v>12473448</v>
      </c>
      <c r="H47" s="20">
        <v>1031150</v>
      </c>
      <c r="I47" s="20">
        <v>1095968</v>
      </c>
      <c r="J47" s="20">
        <v>14600566</v>
      </c>
      <c r="K47" s="20">
        <v>953202</v>
      </c>
      <c r="L47" s="20"/>
      <c r="M47" s="20">
        <v>2010316</v>
      </c>
      <c r="N47" s="20">
        <v>2963518</v>
      </c>
      <c r="O47" s="20"/>
      <c r="P47" s="20"/>
      <c r="Q47" s="20"/>
      <c r="R47" s="20"/>
      <c r="S47" s="20"/>
      <c r="T47" s="20"/>
      <c r="U47" s="20"/>
      <c r="V47" s="20"/>
      <c r="W47" s="20">
        <v>17564084</v>
      </c>
      <c r="X47" s="20">
        <v>7015008</v>
      </c>
      <c r="Y47" s="20">
        <v>10549076</v>
      </c>
      <c r="Z47" s="47">
        <v>150.37867383757794</v>
      </c>
      <c r="AA47" s="22">
        <v>14030016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14030016</v>
      </c>
      <c r="F50" s="52">
        <f t="shared" si="7"/>
        <v>14030016</v>
      </c>
      <c r="G50" s="52">
        <f t="shared" si="7"/>
        <v>12473448</v>
      </c>
      <c r="H50" s="52">
        <f t="shared" si="7"/>
        <v>1031150</v>
      </c>
      <c r="I50" s="52">
        <f t="shared" si="7"/>
        <v>1095968</v>
      </c>
      <c r="J50" s="52">
        <f t="shared" si="7"/>
        <v>14600566</v>
      </c>
      <c r="K50" s="52">
        <f t="shared" si="7"/>
        <v>953202</v>
      </c>
      <c r="L50" s="52">
        <f t="shared" si="7"/>
        <v>0</v>
      </c>
      <c r="M50" s="52">
        <f t="shared" si="7"/>
        <v>2010316</v>
      </c>
      <c r="N50" s="52">
        <f t="shared" si="7"/>
        <v>2963518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17564084</v>
      </c>
      <c r="X50" s="52">
        <f t="shared" si="7"/>
        <v>7015008</v>
      </c>
      <c r="Y50" s="52">
        <f t="shared" si="7"/>
        <v>10549076</v>
      </c>
      <c r="Z50" s="53">
        <f>+IF(X50&lt;&gt;0,+(Y50/X50)*100,0)</f>
        <v>150.37867383757794</v>
      </c>
      <c r="AA50" s="54">
        <f>SUM(AA47:AA49)</f>
        <v>14030016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69390751</v>
      </c>
      <c r="D7" s="18"/>
      <c r="E7" s="19">
        <v>19305786</v>
      </c>
      <c r="F7" s="20">
        <v>19305786</v>
      </c>
      <c r="G7" s="20">
        <v>89177513</v>
      </c>
      <c r="H7" s="20">
        <v>-12120516</v>
      </c>
      <c r="I7" s="20">
        <v>3814531</v>
      </c>
      <c r="J7" s="20">
        <v>80871528</v>
      </c>
      <c r="K7" s="20">
        <v>2685342</v>
      </c>
      <c r="L7" s="20">
        <v>3865321</v>
      </c>
      <c r="M7" s="20">
        <v>3883305</v>
      </c>
      <c r="N7" s="20">
        <v>10433968</v>
      </c>
      <c r="O7" s="20"/>
      <c r="P7" s="20"/>
      <c r="Q7" s="20"/>
      <c r="R7" s="20"/>
      <c r="S7" s="20"/>
      <c r="T7" s="20"/>
      <c r="U7" s="20"/>
      <c r="V7" s="20"/>
      <c r="W7" s="20">
        <v>91305496</v>
      </c>
      <c r="X7" s="20">
        <v>9652902</v>
      </c>
      <c r="Y7" s="20">
        <v>81652594</v>
      </c>
      <c r="Z7" s="21">
        <v>845.88649092262619</v>
      </c>
      <c r="AA7" s="22">
        <v>19305786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69390751</v>
      </c>
      <c r="D13" s="29">
        <f>SUM(D6:D12)</f>
        <v>0</v>
      </c>
      <c r="E13" s="30">
        <f t="shared" si="0"/>
        <v>19305786</v>
      </c>
      <c r="F13" s="31">
        <f t="shared" si="0"/>
        <v>19305786</v>
      </c>
      <c r="G13" s="31">
        <f t="shared" si="0"/>
        <v>89177513</v>
      </c>
      <c r="H13" s="31">
        <f t="shared" si="0"/>
        <v>-12120516</v>
      </c>
      <c r="I13" s="31">
        <f t="shared" si="0"/>
        <v>3814531</v>
      </c>
      <c r="J13" s="31">
        <f t="shared" si="0"/>
        <v>80871528</v>
      </c>
      <c r="K13" s="31">
        <f t="shared" si="0"/>
        <v>2685342</v>
      </c>
      <c r="L13" s="31">
        <f t="shared" si="0"/>
        <v>3865321</v>
      </c>
      <c r="M13" s="31">
        <f t="shared" si="0"/>
        <v>3883305</v>
      </c>
      <c r="N13" s="31">
        <f t="shared" si="0"/>
        <v>10433968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91305496</v>
      </c>
      <c r="X13" s="31">
        <f t="shared" si="0"/>
        <v>9652902</v>
      </c>
      <c r="Y13" s="31">
        <f t="shared" si="0"/>
        <v>81652594</v>
      </c>
      <c r="Z13" s="32">
        <f>+IF(X13&lt;&gt;0,+(Y13/X13)*100,0)</f>
        <v>845.88649092262619</v>
      </c>
      <c r="AA13" s="33">
        <f>SUM(AA6:AA12)</f>
        <v>19305786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50467915</v>
      </c>
      <c r="D17" s="18"/>
      <c r="E17" s="19">
        <v>18714239</v>
      </c>
      <c r="F17" s="20">
        <v>18714239</v>
      </c>
      <c r="G17" s="24">
        <v>51066183</v>
      </c>
      <c r="H17" s="24">
        <v>-598268</v>
      </c>
      <c r="I17" s="24">
        <v>1951080</v>
      </c>
      <c r="J17" s="20">
        <v>52418995</v>
      </c>
      <c r="K17" s="24">
        <v>251333</v>
      </c>
      <c r="L17" s="24"/>
      <c r="M17" s="20"/>
      <c r="N17" s="24">
        <v>251333</v>
      </c>
      <c r="O17" s="24"/>
      <c r="P17" s="24"/>
      <c r="Q17" s="20"/>
      <c r="R17" s="24"/>
      <c r="S17" s="24"/>
      <c r="T17" s="20"/>
      <c r="U17" s="24"/>
      <c r="V17" s="24"/>
      <c r="W17" s="24">
        <v>52670328</v>
      </c>
      <c r="X17" s="20">
        <v>9357150</v>
      </c>
      <c r="Y17" s="24">
        <v>43313178</v>
      </c>
      <c r="Z17" s="25">
        <v>462.88857184078483</v>
      </c>
      <c r="AA17" s="26">
        <v>18714239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50467915</v>
      </c>
      <c r="D25" s="29">
        <f t="shared" ref="D25:Y25" si="1">SUM(D15:D24)</f>
        <v>0</v>
      </c>
      <c r="E25" s="35">
        <f t="shared" si="1"/>
        <v>18714239</v>
      </c>
      <c r="F25" s="36">
        <f t="shared" si="1"/>
        <v>18714239</v>
      </c>
      <c r="G25" s="36">
        <f t="shared" si="1"/>
        <v>51066183</v>
      </c>
      <c r="H25" s="36">
        <f t="shared" si="1"/>
        <v>-598268</v>
      </c>
      <c r="I25" s="36">
        <f t="shared" si="1"/>
        <v>1951080</v>
      </c>
      <c r="J25" s="36">
        <f t="shared" si="1"/>
        <v>52418995</v>
      </c>
      <c r="K25" s="36">
        <f t="shared" si="1"/>
        <v>251333</v>
      </c>
      <c r="L25" s="36">
        <f t="shared" si="1"/>
        <v>0</v>
      </c>
      <c r="M25" s="36">
        <f t="shared" si="1"/>
        <v>0</v>
      </c>
      <c r="N25" s="36">
        <f t="shared" si="1"/>
        <v>251333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52670328</v>
      </c>
      <c r="X25" s="36">
        <f t="shared" si="1"/>
        <v>9357150</v>
      </c>
      <c r="Y25" s="36">
        <f t="shared" si="1"/>
        <v>43313178</v>
      </c>
      <c r="Z25" s="37">
        <f>+IF(X25&lt;&gt;0,+(Y25/X25)*100,0)</f>
        <v>462.88857184078483</v>
      </c>
      <c r="AA25" s="38">
        <f>SUM(AA15:AA24)</f>
        <v>18714239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119858666</v>
      </c>
      <c r="D26" s="29">
        <f>+D13+D25</f>
        <v>0</v>
      </c>
      <c r="E26" s="30">
        <f t="shared" si="2"/>
        <v>38020025</v>
      </c>
      <c r="F26" s="31">
        <f t="shared" si="2"/>
        <v>38020025</v>
      </c>
      <c r="G26" s="31">
        <f t="shared" si="2"/>
        <v>140243696</v>
      </c>
      <c r="H26" s="31">
        <f t="shared" si="2"/>
        <v>-12718784</v>
      </c>
      <c r="I26" s="31">
        <f t="shared" si="2"/>
        <v>5765611</v>
      </c>
      <c r="J26" s="31">
        <f t="shared" si="2"/>
        <v>133290523</v>
      </c>
      <c r="K26" s="31">
        <f t="shared" si="2"/>
        <v>2936675</v>
      </c>
      <c r="L26" s="31">
        <f t="shared" si="2"/>
        <v>3865321</v>
      </c>
      <c r="M26" s="31">
        <f t="shared" si="2"/>
        <v>3883305</v>
      </c>
      <c r="N26" s="31">
        <f t="shared" si="2"/>
        <v>10685301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143975824</v>
      </c>
      <c r="X26" s="31">
        <f t="shared" si="2"/>
        <v>19010052</v>
      </c>
      <c r="Y26" s="31">
        <f t="shared" si="2"/>
        <v>124965772</v>
      </c>
      <c r="Z26" s="32">
        <f>+IF(X26&lt;&gt;0,+(Y26/X26)*100,0)</f>
        <v>657.3668078340869</v>
      </c>
      <c r="AA26" s="33">
        <f>+AA13+AA25</f>
        <v>38020025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93764736</v>
      </c>
      <c r="D34" s="18"/>
      <c r="E34" s="19">
        <v>21080288</v>
      </c>
      <c r="F34" s="20">
        <v>21080288</v>
      </c>
      <c r="G34" s="20">
        <v>97828623</v>
      </c>
      <c r="H34" s="20">
        <v>-4063887</v>
      </c>
      <c r="I34" s="20"/>
      <c r="J34" s="20">
        <v>93764736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93764736</v>
      </c>
      <c r="X34" s="20">
        <v>10540134</v>
      </c>
      <c r="Y34" s="20">
        <v>83224602</v>
      </c>
      <c r="Z34" s="21">
        <v>789.59719107935439</v>
      </c>
      <c r="AA34" s="22">
        <v>21080288</v>
      </c>
    </row>
    <row r="35" spans="1:27" x14ac:dyDescent="0.25">
      <c r="A35" s="23" t="s">
        <v>39</v>
      </c>
      <c r="B35" s="17" t="s">
        <v>32</v>
      </c>
      <c r="C35" s="18">
        <v>11345901</v>
      </c>
      <c r="D35" s="18"/>
      <c r="E35" s="19"/>
      <c r="F35" s="20"/>
      <c r="G35" s="20">
        <v>11742363</v>
      </c>
      <c r="H35" s="20">
        <v>378696</v>
      </c>
      <c r="I35" s="20">
        <v>381421</v>
      </c>
      <c r="J35" s="20">
        <v>12502480</v>
      </c>
      <c r="K35" s="20">
        <v>238337</v>
      </c>
      <c r="L35" s="20">
        <v>385186</v>
      </c>
      <c r="M35" s="20">
        <v>386724</v>
      </c>
      <c r="N35" s="20">
        <v>1010247</v>
      </c>
      <c r="O35" s="20"/>
      <c r="P35" s="20"/>
      <c r="Q35" s="20"/>
      <c r="R35" s="20"/>
      <c r="S35" s="20"/>
      <c r="T35" s="20"/>
      <c r="U35" s="20"/>
      <c r="V35" s="20"/>
      <c r="W35" s="20">
        <v>13512727</v>
      </c>
      <c r="X35" s="20"/>
      <c r="Y35" s="20">
        <v>13512727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105110637</v>
      </c>
      <c r="D37" s="29">
        <f t="shared" ref="D37:Y37" si="3">SUM(D29:D36)</f>
        <v>0</v>
      </c>
      <c r="E37" s="30">
        <f t="shared" si="3"/>
        <v>21080288</v>
      </c>
      <c r="F37" s="31">
        <f t="shared" si="3"/>
        <v>21080288</v>
      </c>
      <c r="G37" s="31">
        <f t="shared" si="3"/>
        <v>109570986</v>
      </c>
      <c r="H37" s="31">
        <f t="shared" si="3"/>
        <v>-3685191</v>
      </c>
      <c r="I37" s="31">
        <f t="shared" si="3"/>
        <v>381421</v>
      </c>
      <c r="J37" s="31">
        <f t="shared" si="3"/>
        <v>106267216</v>
      </c>
      <c r="K37" s="31">
        <f t="shared" si="3"/>
        <v>238337</v>
      </c>
      <c r="L37" s="31">
        <f t="shared" si="3"/>
        <v>385186</v>
      </c>
      <c r="M37" s="31">
        <f t="shared" si="3"/>
        <v>386724</v>
      </c>
      <c r="N37" s="31">
        <f t="shared" si="3"/>
        <v>1010247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107277463</v>
      </c>
      <c r="X37" s="31">
        <f t="shared" si="3"/>
        <v>10540134</v>
      </c>
      <c r="Y37" s="31">
        <f t="shared" si="3"/>
        <v>96737329</v>
      </c>
      <c r="Z37" s="32">
        <f>+IF(X37&lt;&gt;0,+(Y37/X37)*100,0)</f>
        <v>917.799802165703</v>
      </c>
      <c r="AA37" s="33">
        <f>SUM(AA29:AA36)</f>
        <v>21080288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105110637</v>
      </c>
      <c r="D44" s="29">
        <f>+D37+D43</f>
        <v>0</v>
      </c>
      <c r="E44" s="30">
        <f t="shared" si="5"/>
        <v>21080288</v>
      </c>
      <c r="F44" s="31">
        <f t="shared" si="5"/>
        <v>21080288</v>
      </c>
      <c r="G44" s="31">
        <f t="shared" si="5"/>
        <v>109570986</v>
      </c>
      <c r="H44" s="31">
        <f t="shared" si="5"/>
        <v>-3685191</v>
      </c>
      <c r="I44" s="31">
        <f t="shared" si="5"/>
        <v>381421</v>
      </c>
      <c r="J44" s="31">
        <f t="shared" si="5"/>
        <v>106267216</v>
      </c>
      <c r="K44" s="31">
        <f t="shared" si="5"/>
        <v>238337</v>
      </c>
      <c r="L44" s="31">
        <f t="shared" si="5"/>
        <v>385186</v>
      </c>
      <c r="M44" s="31">
        <f t="shared" si="5"/>
        <v>386724</v>
      </c>
      <c r="N44" s="31">
        <f t="shared" si="5"/>
        <v>1010247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107277463</v>
      </c>
      <c r="X44" s="31">
        <f t="shared" si="5"/>
        <v>10540134</v>
      </c>
      <c r="Y44" s="31">
        <f t="shared" si="5"/>
        <v>96737329</v>
      </c>
      <c r="Z44" s="32">
        <f>+IF(X44&lt;&gt;0,+(Y44/X44)*100,0)</f>
        <v>917.799802165703</v>
      </c>
      <c r="AA44" s="33">
        <f>+AA37+AA43</f>
        <v>21080288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14748029</v>
      </c>
      <c r="D45" s="42">
        <f t="shared" si="6"/>
        <v>0</v>
      </c>
      <c r="E45" s="43">
        <f t="shared" si="6"/>
        <v>16939737</v>
      </c>
      <c r="F45" s="44">
        <f t="shared" si="6"/>
        <v>16939737</v>
      </c>
      <c r="G45" s="44">
        <f t="shared" si="6"/>
        <v>30672710</v>
      </c>
      <c r="H45" s="44">
        <f t="shared" si="6"/>
        <v>-9033593</v>
      </c>
      <c r="I45" s="44">
        <f t="shared" si="6"/>
        <v>5384190</v>
      </c>
      <c r="J45" s="44">
        <f t="shared" si="6"/>
        <v>27023307</v>
      </c>
      <c r="K45" s="44">
        <f t="shared" si="6"/>
        <v>2698338</v>
      </c>
      <c r="L45" s="44">
        <f t="shared" si="6"/>
        <v>3480135</v>
      </c>
      <c r="M45" s="44">
        <f t="shared" si="6"/>
        <v>3496581</v>
      </c>
      <c r="N45" s="44">
        <f t="shared" si="6"/>
        <v>9675054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36698361</v>
      </c>
      <c r="X45" s="44">
        <f t="shared" si="6"/>
        <v>8469918</v>
      </c>
      <c r="Y45" s="44">
        <f t="shared" si="6"/>
        <v>28228443</v>
      </c>
      <c r="Z45" s="45">
        <f>+IF(X45&lt;&gt;0,+(Y45/X45)*100,0)</f>
        <v>333.278822770185</v>
      </c>
      <c r="AA45" s="46">
        <f>+AA26-AA44</f>
        <v>16939737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-11189916</v>
      </c>
      <c r="D47" s="18"/>
      <c r="E47" s="19">
        <v>797921</v>
      </c>
      <c r="F47" s="20">
        <v>797921</v>
      </c>
      <c r="G47" s="20">
        <v>-12786758</v>
      </c>
      <c r="H47" s="20">
        <v>-9499582</v>
      </c>
      <c r="I47" s="20">
        <v>-593923</v>
      </c>
      <c r="J47" s="20">
        <v>-22880263</v>
      </c>
      <c r="K47" s="20">
        <v>-1210117</v>
      </c>
      <c r="L47" s="20">
        <v>-749494</v>
      </c>
      <c r="M47" s="20">
        <v>381570</v>
      </c>
      <c r="N47" s="20">
        <v>-1578041</v>
      </c>
      <c r="O47" s="20"/>
      <c r="P47" s="20"/>
      <c r="Q47" s="20"/>
      <c r="R47" s="20"/>
      <c r="S47" s="20"/>
      <c r="T47" s="20"/>
      <c r="U47" s="20"/>
      <c r="V47" s="20"/>
      <c r="W47" s="20">
        <v>-24458304</v>
      </c>
      <c r="X47" s="20">
        <v>398952</v>
      </c>
      <c r="Y47" s="20">
        <v>-24857256</v>
      </c>
      <c r="Z47" s="47">
        <v>-6230.6382722733561</v>
      </c>
      <c r="AA47" s="22">
        <v>797921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-11189916</v>
      </c>
      <c r="D50" s="50">
        <f t="shared" ref="D50:Y50" si="7">SUM(D47:D49)</f>
        <v>0</v>
      </c>
      <c r="E50" s="51">
        <f t="shared" si="7"/>
        <v>797921</v>
      </c>
      <c r="F50" s="52">
        <f t="shared" si="7"/>
        <v>797921</v>
      </c>
      <c r="G50" s="52">
        <f t="shared" si="7"/>
        <v>-12786758</v>
      </c>
      <c r="H50" s="52">
        <f t="shared" si="7"/>
        <v>-9499582</v>
      </c>
      <c r="I50" s="52">
        <f t="shared" si="7"/>
        <v>-593923</v>
      </c>
      <c r="J50" s="52">
        <f t="shared" si="7"/>
        <v>-22880263</v>
      </c>
      <c r="K50" s="52">
        <f t="shared" si="7"/>
        <v>-1210117</v>
      </c>
      <c r="L50" s="52">
        <f t="shared" si="7"/>
        <v>-749494</v>
      </c>
      <c r="M50" s="52">
        <f t="shared" si="7"/>
        <v>381570</v>
      </c>
      <c r="N50" s="52">
        <f t="shared" si="7"/>
        <v>-1578041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-24458304</v>
      </c>
      <c r="X50" s="52">
        <f t="shared" si="7"/>
        <v>398952</v>
      </c>
      <c r="Y50" s="52">
        <f t="shared" si="7"/>
        <v>-24857256</v>
      </c>
      <c r="Z50" s="53">
        <f>+IF(X50&lt;&gt;0,+(Y50/X50)*100,0)</f>
        <v>-6230.6382722733561</v>
      </c>
      <c r="AA50" s="54">
        <f>SUM(AA47:AA49)</f>
        <v>797921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24174323</v>
      </c>
      <c r="D7" s="18"/>
      <c r="E7" s="19">
        <v>47930303</v>
      </c>
      <c r="F7" s="20">
        <v>47930303</v>
      </c>
      <c r="G7" s="20">
        <v>66881270</v>
      </c>
      <c r="H7" s="20">
        <v>-34556543</v>
      </c>
      <c r="I7" s="20">
        <v>4002570</v>
      </c>
      <c r="J7" s="20">
        <v>36327297</v>
      </c>
      <c r="K7" s="20">
        <v>4030046</v>
      </c>
      <c r="L7" s="20">
        <v>3574059</v>
      </c>
      <c r="M7" s="20">
        <v>2119228</v>
      </c>
      <c r="N7" s="20">
        <v>9723333</v>
      </c>
      <c r="O7" s="20"/>
      <c r="P7" s="20"/>
      <c r="Q7" s="20"/>
      <c r="R7" s="20"/>
      <c r="S7" s="20"/>
      <c r="T7" s="20"/>
      <c r="U7" s="20"/>
      <c r="V7" s="20"/>
      <c r="W7" s="20">
        <v>46050630</v>
      </c>
      <c r="X7" s="20">
        <v>23965176</v>
      </c>
      <c r="Y7" s="20">
        <v>22085454</v>
      </c>
      <c r="Z7" s="21">
        <v>92.156444000244349</v>
      </c>
      <c r="AA7" s="22">
        <v>47930303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24174323</v>
      </c>
      <c r="D13" s="29">
        <f>SUM(D6:D12)</f>
        <v>0</v>
      </c>
      <c r="E13" s="30">
        <f t="shared" si="0"/>
        <v>47930303</v>
      </c>
      <c r="F13" s="31">
        <f t="shared" si="0"/>
        <v>47930303</v>
      </c>
      <c r="G13" s="31">
        <f t="shared" si="0"/>
        <v>66881270</v>
      </c>
      <c r="H13" s="31">
        <f t="shared" si="0"/>
        <v>-34556543</v>
      </c>
      <c r="I13" s="31">
        <f t="shared" si="0"/>
        <v>4002570</v>
      </c>
      <c r="J13" s="31">
        <f t="shared" si="0"/>
        <v>36327297</v>
      </c>
      <c r="K13" s="31">
        <f t="shared" si="0"/>
        <v>4030046</v>
      </c>
      <c r="L13" s="31">
        <f t="shared" si="0"/>
        <v>3574059</v>
      </c>
      <c r="M13" s="31">
        <f t="shared" si="0"/>
        <v>2119228</v>
      </c>
      <c r="N13" s="31">
        <f t="shared" si="0"/>
        <v>9723333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46050630</v>
      </c>
      <c r="X13" s="31">
        <f t="shared" si="0"/>
        <v>23965176</v>
      </c>
      <c r="Y13" s="31">
        <f t="shared" si="0"/>
        <v>22085454</v>
      </c>
      <c r="Z13" s="32">
        <f>+IF(X13&lt;&gt;0,+(Y13/X13)*100,0)</f>
        <v>92.156444000244349</v>
      </c>
      <c r="AA13" s="33">
        <f>SUM(AA6:AA12)</f>
        <v>47930303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-6690819</v>
      </c>
      <c r="D17" s="18"/>
      <c r="E17" s="19">
        <v>-182447793</v>
      </c>
      <c r="F17" s="20">
        <v>-182447793</v>
      </c>
      <c r="G17" s="24">
        <v>-5379428</v>
      </c>
      <c r="H17" s="24">
        <v>-1311391</v>
      </c>
      <c r="I17" s="24"/>
      <c r="J17" s="20">
        <v>-6690819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-6690819</v>
      </c>
      <c r="X17" s="20">
        <v>-91223892</v>
      </c>
      <c r="Y17" s="24">
        <v>84533073</v>
      </c>
      <c r="Z17" s="25">
        <v>-92.665497104640082</v>
      </c>
      <c r="AA17" s="26">
        <v>-182447793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-6690819</v>
      </c>
      <c r="D25" s="29">
        <f t="shared" ref="D25:Y25" si="1">SUM(D15:D24)</f>
        <v>0</v>
      </c>
      <c r="E25" s="35">
        <f t="shared" si="1"/>
        <v>-182447793</v>
      </c>
      <c r="F25" s="36">
        <f t="shared" si="1"/>
        <v>-182447793</v>
      </c>
      <c r="G25" s="36">
        <f t="shared" si="1"/>
        <v>-5379428</v>
      </c>
      <c r="H25" s="36">
        <f t="shared" si="1"/>
        <v>-1311391</v>
      </c>
      <c r="I25" s="36">
        <f t="shared" si="1"/>
        <v>0</v>
      </c>
      <c r="J25" s="36">
        <f t="shared" si="1"/>
        <v>-6690819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-6690819</v>
      </c>
      <c r="X25" s="36">
        <f t="shared" si="1"/>
        <v>-91223892</v>
      </c>
      <c r="Y25" s="36">
        <f t="shared" si="1"/>
        <v>84533073</v>
      </c>
      <c r="Z25" s="37">
        <f>+IF(X25&lt;&gt;0,+(Y25/X25)*100,0)</f>
        <v>-92.665497104640082</v>
      </c>
      <c r="AA25" s="38">
        <f>SUM(AA15:AA24)</f>
        <v>-182447793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17483504</v>
      </c>
      <c r="D26" s="29">
        <f>+D13+D25</f>
        <v>0</v>
      </c>
      <c r="E26" s="30">
        <f t="shared" si="2"/>
        <v>-134517490</v>
      </c>
      <c r="F26" s="31">
        <f t="shared" si="2"/>
        <v>-134517490</v>
      </c>
      <c r="G26" s="31">
        <f t="shared" si="2"/>
        <v>61501842</v>
      </c>
      <c r="H26" s="31">
        <f t="shared" si="2"/>
        <v>-35867934</v>
      </c>
      <c r="I26" s="31">
        <f t="shared" si="2"/>
        <v>4002570</v>
      </c>
      <c r="J26" s="31">
        <f t="shared" si="2"/>
        <v>29636478</v>
      </c>
      <c r="K26" s="31">
        <f t="shared" si="2"/>
        <v>4030046</v>
      </c>
      <c r="L26" s="31">
        <f t="shared" si="2"/>
        <v>3574059</v>
      </c>
      <c r="M26" s="31">
        <f t="shared" si="2"/>
        <v>2119228</v>
      </c>
      <c r="N26" s="31">
        <f t="shared" si="2"/>
        <v>9723333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39359811</v>
      </c>
      <c r="X26" s="31">
        <f t="shared" si="2"/>
        <v>-67258716</v>
      </c>
      <c r="Y26" s="31">
        <f t="shared" si="2"/>
        <v>106618527</v>
      </c>
      <c r="Z26" s="32">
        <f>+IF(X26&lt;&gt;0,+(Y26/X26)*100,0)</f>
        <v>-158.5200154579222</v>
      </c>
      <c r="AA26" s="33">
        <f>+AA13+AA25</f>
        <v>-134517490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19584613</v>
      </c>
      <c r="D35" s="18"/>
      <c r="E35" s="19">
        <v>18215473</v>
      </c>
      <c r="F35" s="20">
        <v>18215473</v>
      </c>
      <c r="G35" s="20">
        <v>19965654</v>
      </c>
      <c r="H35" s="20">
        <v>372063</v>
      </c>
      <c r="I35" s="20">
        <v>364262</v>
      </c>
      <c r="J35" s="20">
        <v>20701979</v>
      </c>
      <c r="K35" s="20">
        <v>363856</v>
      </c>
      <c r="L35" s="20">
        <v>302606</v>
      </c>
      <c r="M35" s="20">
        <v>-1444319</v>
      </c>
      <c r="N35" s="20">
        <v>-777857</v>
      </c>
      <c r="O35" s="20"/>
      <c r="P35" s="20"/>
      <c r="Q35" s="20"/>
      <c r="R35" s="20"/>
      <c r="S35" s="20"/>
      <c r="T35" s="20"/>
      <c r="U35" s="20"/>
      <c r="V35" s="20"/>
      <c r="W35" s="20">
        <v>19924122</v>
      </c>
      <c r="X35" s="20">
        <v>9107730</v>
      </c>
      <c r="Y35" s="20">
        <v>10816392</v>
      </c>
      <c r="Z35" s="21">
        <v>118.7605693185898</v>
      </c>
      <c r="AA35" s="22">
        <v>18215473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19584613</v>
      </c>
      <c r="D37" s="29">
        <f t="shared" ref="D37:Y37" si="3">SUM(D29:D36)</f>
        <v>0</v>
      </c>
      <c r="E37" s="30">
        <f t="shared" si="3"/>
        <v>18215473</v>
      </c>
      <c r="F37" s="31">
        <f t="shared" si="3"/>
        <v>18215473</v>
      </c>
      <c r="G37" s="31">
        <f t="shared" si="3"/>
        <v>19965654</v>
      </c>
      <c r="H37" s="31">
        <f t="shared" si="3"/>
        <v>372063</v>
      </c>
      <c r="I37" s="31">
        <f t="shared" si="3"/>
        <v>364262</v>
      </c>
      <c r="J37" s="31">
        <f t="shared" si="3"/>
        <v>20701979</v>
      </c>
      <c r="K37" s="31">
        <f t="shared" si="3"/>
        <v>363856</v>
      </c>
      <c r="L37" s="31">
        <f t="shared" si="3"/>
        <v>302606</v>
      </c>
      <c r="M37" s="31">
        <f t="shared" si="3"/>
        <v>-1444319</v>
      </c>
      <c r="N37" s="31">
        <f t="shared" si="3"/>
        <v>-777857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19924122</v>
      </c>
      <c r="X37" s="31">
        <f t="shared" si="3"/>
        <v>9107730</v>
      </c>
      <c r="Y37" s="31">
        <f t="shared" si="3"/>
        <v>10816392</v>
      </c>
      <c r="Z37" s="32">
        <f>+IF(X37&lt;&gt;0,+(Y37/X37)*100,0)</f>
        <v>118.7605693185898</v>
      </c>
      <c r="AA37" s="33">
        <f>SUM(AA29:AA36)</f>
        <v>18215473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19584613</v>
      </c>
      <c r="D44" s="29">
        <f>+D37+D43</f>
        <v>0</v>
      </c>
      <c r="E44" s="30">
        <f t="shared" si="5"/>
        <v>18215473</v>
      </c>
      <c r="F44" s="31">
        <f t="shared" si="5"/>
        <v>18215473</v>
      </c>
      <c r="G44" s="31">
        <f t="shared" si="5"/>
        <v>19965654</v>
      </c>
      <c r="H44" s="31">
        <f t="shared" si="5"/>
        <v>372063</v>
      </c>
      <c r="I44" s="31">
        <f t="shared" si="5"/>
        <v>364262</v>
      </c>
      <c r="J44" s="31">
        <f t="shared" si="5"/>
        <v>20701979</v>
      </c>
      <c r="K44" s="31">
        <f t="shared" si="5"/>
        <v>363856</v>
      </c>
      <c r="L44" s="31">
        <f t="shared" si="5"/>
        <v>302606</v>
      </c>
      <c r="M44" s="31">
        <f t="shared" si="5"/>
        <v>-1444319</v>
      </c>
      <c r="N44" s="31">
        <f t="shared" si="5"/>
        <v>-777857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19924122</v>
      </c>
      <c r="X44" s="31">
        <f t="shared" si="5"/>
        <v>9107730</v>
      </c>
      <c r="Y44" s="31">
        <f t="shared" si="5"/>
        <v>10816392</v>
      </c>
      <c r="Z44" s="32">
        <f>+IF(X44&lt;&gt;0,+(Y44/X44)*100,0)</f>
        <v>118.7605693185898</v>
      </c>
      <c r="AA44" s="33">
        <f>+AA37+AA43</f>
        <v>18215473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-2101109</v>
      </c>
      <c r="D45" s="42">
        <f t="shared" si="6"/>
        <v>0</v>
      </c>
      <c r="E45" s="43">
        <f t="shared" si="6"/>
        <v>-152732963</v>
      </c>
      <c r="F45" s="44">
        <f t="shared" si="6"/>
        <v>-152732963</v>
      </c>
      <c r="G45" s="44">
        <f t="shared" si="6"/>
        <v>41536188</v>
      </c>
      <c r="H45" s="44">
        <f t="shared" si="6"/>
        <v>-36239997</v>
      </c>
      <c r="I45" s="44">
        <f t="shared" si="6"/>
        <v>3638308</v>
      </c>
      <c r="J45" s="44">
        <f t="shared" si="6"/>
        <v>8934499</v>
      </c>
      <c r="K45" s="44">
        <f t="shared" si="6"/>
        <v>3666190</v>
      </c>
      <c r="L45" s="44">
        <f t="shared" si="6"/>
        <v>3271453</v>
      </c>
      <c r="M45" s="44">
        <f t="shared" si="6"/>
        <v>3563547</v>
      </c>
      <c r="N45" s="44">
        <f t="shared" si="6"/>
        <v>10501190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19435689</v>
      </c>
      <c r="X45" s="44">
        <f t="shared" si="6"/>
        <v>-76366446</v>
      </c>
      <c r="Y45" s="44">
        <f t="shared" si="6"/>
        <v>95802135</v>
      </c>
      <c r="Z45" s="45">
        <f>+IF(X45&lt;&gt;0,+(Y45/X45)*100,0)</f>
        <v>-125.45056110114119</v>
      </c>
      <c r="AA45" s="46">
        <f>+AA26-AA44</f>
        <v>-152732963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267265996</v>
      </c>
      <c r="D47" s="18"/>
      <c r="E47" s="19">
        <v>252988693</v>
      </c>
      <c r="F47" s="20">
        <v>252988693</v>
      </c>
      <c r="G47" s="20">
        <v>270180101</v>
      </c>
      <c r="H47" s="20">
        <v>769024</v>
      </c>
      <c r="I47" s="20">
        <v>3013627</v>
      </c>
      <c r="J47" s="20">
        <v>273962752</v>
      </c>
      <c r="K47" s="20">
        <v>1851869</v>
      </c>
      <c r="L47" s="20">
        <v>8656565</v>
      </c>
      <c r="M47" s="20">
        <v>2705180</v>
      </c>
      <c r="N47" s="20">
        <v>13213614</v>
      </c>
      <c r="O47" s="20"/>
      <c r="P47" s="20"/>
      <c r="Q47" s="20"/>
      <c r="R47" s="20"/>
      <c r="S47" s="20"/>
      <c r="T47" s="20"/>
      <c r="U47" s="20"/>
      <c r="V47" s="20"/>
      <c r="W47" s="20">
        <v>287176366</v>
      </c>
      <c r="X47" s="20">
        <v>126494340</v>
      </c>
      <c r="Y47" s="20">
        <v>160682026</v>
      </c>
      <c r="Z47" s="47">
        <v>127.02704800863027</v>
      </c>
      <c r="AA47" s="22">
        <v>252988693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267265996</v>
      </c>
      <c r="D50" s="50">
        <f t="shared" ref="D50:Y50" si="7">SUM(D47:D49)</f>
        <v>0</v>
      </c>
      <c r="E50" s="51">
        <f t="shared" si="7"/>
        <v>252988693</v>
      </c>
      <c r="F50" s="52">
        <f t="shared" si="7"/>
        <v>252988693</v>
      </c>
      <c r="G50" s="52">
        <f t="shared" si="7"/>
        <v>270180101</v>
      </c>
      <c r="H50" s="52">
        <f t="shared" si="7"/>
        <v>769024</v>
      </c>
      <c r="I50" s="52">
        <f t="shared" si="7"/>
        <v>3013627</v>
      </c>
      <c r="J50" s="52">
        <f t="shared" si="7"/>
        <v>273962752</v>
      </c>
      <c r="K50" s="52">
        <f t="shared" si="7"/>
        <v>1851869</v>
      </c>
      <c r="L50" s="52">
        <f t="shared" si="7"/>
        <v>8656565</v>
      </c>
      <c r="M50" s="52">
        <f t="shared" si="7"/>
        <v>2705180</v>
      </c>
      <c r="N50" s="52">
        <f t="shared" si="7"/>
        <v>13213614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287176366</v>
      </c>
      <c r="X50" s="52">
        <f t="shared" si="7"/>
        <v>126494340</v>
      </c>
      <c r="Y50" s="52">
        <f t="shared" si="7"/>
        <v>160682026</v>
      </c>
      <c r="Z50" s="53">
        <f>+IF(X50&lt;&gt;0,+(Y50/X50)*100,0)</f>
        <v>127.02704800863027</v>
      </c>
      <c r="AA50" s="54">
        <f>SUM(AA47:AA49)</f>
        <v>252988693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9295828</v>
      </c>
      <c r="D7" s="18"/>
      <c r="E7" s="19">
        <v>9054631</v>
      </c>
      <c r="F7" s="20">
        <v>9054631</v>
      </c>
      <c r="G7" s="20">
        <v>34489919</v>
      </c>
      <c r="H7" s="20">
        <v>-20502047</v>
      </c>
      <c r="I7" s="20">
        <v>2721161</v>
      </c>
      <c r="J7" s="20">
        <v>16709033</v>
      </c>
      <c r="K7" s="20">
        <v>2428505</v>
      </c>
      <c r="L7" s="20">
        <v>2089450</v>
      </c>
      <c r="M7" s="20">
        <v>5062986</v>
      </c>
      <c r="N7" s="20">
        <v>9580941</v>
      </c>
      <c r="O7" s="20"/>
      <c r="P7" s="20"/>
      <c r="Q7" s="20"/>
      <c r="R7" s="20"/>
      <c r="S7" s="20"/>
      <c r="T7" s="20"/>
      <c r="U7" s="20"/>
      <c r="V7" s="20"/>
      <c r="W7" s="20">
        <v>26289974</v>
      </c>
      <c r="X7" s="20">
        <v>4527342</v>
      </c>
      <c r="Y7" s="20">
        <v>21762632</v>
      </c>
      <c r="Z7" s="21">
        <v>480.69335163988052</v>
      </c>
      <c r="AA7" s="22">
        <v>9054631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9295828</v>
      </c>
      <c r="D13" s="29">
        <f>SUM(D6:D12)</f>
        <v>0</v>
      </c>
      <c r="E13" s="30">
        <f t="shared" si="0"/>
        <v>9054631</v>
      </c>
      <c r="F13" s="31">
        <f t="shared" si="0"/>
        <v>9054631</v>
      </c>
      <c r="G13" s="31">
        <f t="shared" si="0"/>
        <v>34489919</v>
      </c>
      <c r="H13" s="31">
        <f t="shared" si="0"/>
        <v>-20502047</v>
      </c>
      <c r="I13" s="31">
        <f t="shared" si="0"/>
        <v>2721161</v>
      </c>
      <c r="J13" s="31">
        <f t="shared" si="0"/>
        <v>16709033</v>
      </c>
      <c r="K13" s="31">
        <f t="shared" si="0"/>
        <v>2428505</v>
      </c>
      <c r="L13" s="31">
        <f t="shared" si="0"/>
        <v>2089450</v>
      </c>
      <c r="M13" s="31">
        <f t="shared" si="0"/>
        <v>5062986</v>
      </c>
      <c r="N13" s="31">
        <f t="shared" si="0"/>
        <v>9580941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26289974</v>
      </c>
      <c r="X13" s="31">
        <f t="shared" si="0"/>
        <v>4527342</v>
      </c>
      <c r="Y13" s="31">
        <f t="shared" si="0"/>
        <v>21762632</v>
      </c>
      <c r="Z13" s="32">
        <f>+IF(X13&lt;&gt;0,+(Y13/X13)*100,0)</f>
        <v>480.69335163988052</v>
      </c>
      <c r="AA13" s="33">
        <f>SUM(AA6:AA12)</f>
        <v>9054631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3421149</v>
      </c>
      <c r="D17" s="18"/>
      <c r="E17" s="19">
        <v>33214005</v>
      </c>
      <c r="F17" s="20">
        <v>33214005</v>
      </c>
      <c r="G17" s="24">
        <v>3421151</v>
      </c>
      <c r="H17" s="24"/>
      <c r="I17" s="24">
        <v>-73095</v>
      </c>
      <c r="J17" s="20">
        <v>3348056</v>
      </c>
      <c r="K17" s="24">
        <v>-24365</v>
      </c>
      <c r="L17" s="24">
        <v>-24365</v>
      </c>
      <c r="M17" s="20">
        <v>-24365</v>
      </c>
      <c r="N17" s="24">
        <v>-73095</v>
      </c>
      <c r="O17" s="24"/>
      <c r="P17" s="24"/>
      <c r="Q17" s="20"/>
      <c r="R17" s="24"/>
      <c r="S17" s="24"/>
      <c r="T17" s="20"/>
      <c r="U17" s="24"/>
      <c r="V17" s="24"/>
      <c r="W17" s="24">
        <v>3274961</v>
      </c>
      <c r="X17" s="20">
        <v>16607058</v>
      </c>
      <c r="Y17" s="24">
        <v>-13332097</v>
      </c>
      <c r="Z17" s="25">
        <v>-80.279703966831448</v>
      </c>
      <c r="AA17" s="26">
        <v>33214005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3421149</v>
      </c>
      <c r="D25" s="29">
        <f t="shared" ref="D25:Y25" si="1">SUM(D15:D24)</f>
        <v>0</v>
      </c>
      <c r="E25" s="35">
        <f t="shared" si="1"/>
        <v>33214005</v>
      </c>
      <c r="F25" s="36">
        <f t="shared" si="1"/>
        <v>33214005</v>
      </c>
      <c r="G25" s="36">
        <f t="shared" si="1"/>
        <v>3421151</v>
      </c>
      <c r="H25" s="36">
        <f t="shared" si="1"/>
        <v>0</v>
      </c>
      <c r="I25" s="36">
        <f t="shared" si="1"/>
        <v>-73095</v>
      </c>
      <c r="J25" s="36">
        <f t="shared" si="1"/>
        <v>3348056</v>
      </c>
      <c r="K25" s="36">
        <f t="shared" si="1"/>
        <v>-24365</v>
      </c>
      <c r="L25" s="36">
        <f t="shared" si="1"/>
        <v>-24365</v>
      </c>
      <c r="M25" s="36">
        <f t="shared" si="1"/>
        <v>-24365</v>
      </c>
      <c r="N25" s="36">
        <f t="shared" si="1"/>
        <v>-73095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3274961</v>
      </c>
      <c r="X25" s="36">
        <f t="shared" si="1"/>
        <v>16607058</v>
      </c>
      <c r="Y25" s="36">
        <f t="shared" si="1"/>
        <v>-13332097</v>
      </c>
      <c r="Z25" s="37">
        <f>+IF(X25&lt;&gt;0,+(Y25/X25)*100,0)</f>
        <v>-80.279703966831448</v>
      </c>
      <c r="AA25" s="38">
        <f>SUM(AA15:AA24)</f>
        <v>33214005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12716977</v>
      </c>
      <c r="D26" s="29">
        <f>+D13+D25</f>
        <v>0</v>
      </c>
      <c r="E26" s="30">
        <f t="shared" si="2"/>
        <v>42268636</v>
      </c>
      <c r="F26" s="31">
        <f t="shared" si="2"/>
        <v>42268636</v>
      </c>
      <c r="G26" s="31">
        <f t="shared" si="2"/>
        <v>37911070</v>
      </c>
      <c r="H26" s="31">
        <f t="shared" si="2"/>
        <v>-20502047</v>
      </c>
      <c r="I26" s="31">
        <f t="shared" si="2"/>
        <v>2648066</v>
      </c>
      <c r="J26" s="31">
        <f t="shared" si="2"/>
        <v>20057089</v>
      </c>
      <c r="K26" s="31">
        <f t="shared" si="2"/>
        <v>2404140</v>
      </c>
      <c r="L26" s="31">
        <f t="shared" si="2"/>
        <v>2065085</v>
      </c>
      <c r="M26" s="31">
        <f t="shared" si="2"/>
        <v>5038621</v>
      </c>
      <c r="N26" s="31">
        <f t="shared" si="2"/>
        <v>9507846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29564935</v>
      </c>
      <c r="X26" s="31">
        <f t="shared" si="2"/>
        <v>21134400</v>
      </c>
      <c r="Y26" s="31">
        <f t="shared" si="2"/>
        <v>8430535</v>
      </c>
      <c r="Z26" s="32">
        <f>+IF(X26&lt;&gt;0,+(Y26/X26)*100,0)</f>
        <v>39.890108070255131</v>
      </c>
      <c r="AA26" s="33">
        <f>+AA13+AA25</f>
        <v>42268636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13080676</v>
      </c>
      <c r="D34" s="18"/>
      <c r="E34" s="19"/>
      <c r="F34" s="20"/>
      <c r="G34" s="20">
        <v>88110682</v>
      </c>
      <c r="H34" s="20">
        <v>-75030006</v>
      </c>
      <c r="I34" s="20"/>
      <c r="J34" s="20">
        <v>13080676</v>
      </c>
      <c r="K34" s="20"/>
      <c r="L34" s="20"/>
      <c r="M34" s="20">
        <v>93521148</v>
      </c>
      <c r="N34" s="20">
        <v>93521148</v>
      </c>
      <c r="O34" s="20"/>
      <c r="P34" s="20"/>
      <c r="Q34" s="20"/>
      <c r="R34" s="20"/>
      <c r="S34" s="20"/>
      <c r="T34" s="20"/>
      <c r="U34" s="20"/>
      <c r="V34" s="20"/>
      <c r="W34" s="20">
        <v>106601824</v>
      </c>
      <c r="X34" s="20"/>
      <c r="Y34" s="20">
        <v>106601824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20348926</v>
      </c>
      <c r="D35" s="18"/>
      <c r="E35" s="19">
        <v>-2027663</v>
      </c>
      <c r="F35" s="20">
        <v>-2027663</v>
      </c>
      <c r="G35" s="20">
        <v>8096974</v>
      </c>
      <c r="H35" s="20">
        <v>12958312</v>
      </c>
      <c r="I35" s="20">
        <v>391556</v>
      </c>
      <c r="J35" s="20">
        <v>21446842</v>
      </c>
      <c r="K35" s="20">
        <v>359545</v>
      </c>
      <c r="L35" s="20">
        <v>328441</v>
      </c>
      <c r="M35" s="20">
        <v>357410</v>
      </c>
      <c r="N35" s="20">
        <v>1045396</v>
      </c>
      <c r="O35" s="20"/>
      <c r="P35" s="20"/>
      <c r="Q35" s="20"/>
      <c r="R35" s="20"/>
      <c r="S35" s="20"/>
      <c r="T35" s="20"/>
      <c r="U35" s="20"/>
      <c r="V35" s="20"/>
      <c r="W35" s="20">
        <v>22492238</v>
      </c>
      <c r="X35" s="20">
        <v>-1013832</v>
      </c>
      <c r="Y35" s="20">
        <v>23506070</v>
      </c>
      <c r="Z35" s="21">
        <v>-2318.5369962676264</v>
      </c>
      <c r="AA35" s="22">
        <v>-2027663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33429602</v>
      </c>
      <c r="D37" s="29">
        <f t="shared" ref="D37:Y37" si="3">SUM(D29:D36)</f>
        <v>0</v>
      </c>
      <c r="E37" s="30">
        <f t="shared" si="3"/>
        <v>-2027663</v>
      </c>
      <c r="F37" s="31">
        <f t="shared" si="3"/>
        <v>-2027663</v>
      </c>
      <c r="G37" s="31">
        <f t="shared" si="3"/>
        <v>96207656</v>
      </c>
      <c r="H37" s="31">
        <f t="shared" si="3"/>
        <v>-62071694</v>
      </c>
      <c r="I37" s="31">
        <f t="shared" si="3"/>
        <v>391556</v>
      </c>
      <c r="J37" s="31">
        <f t="shared" si="3"/>
        <v>34527518</v>
      </c>
      <c r="K37" s="31">
        <f t="shared" si="3"/>
        <v>359545</v>
      </c>
      <c r="L37" s="31">
        <f t="shared" si="3"/>
        <v>328441</v>
      </c>
      <c r="M37" s="31">
        <f t="shared" si="3"/>
        <v>93878558</v>
      </c>
      <c r="N37" s="31">
        <f t="shared" si="3"/>
        <v>94566544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129094062</v>
      </c>
      <c r="X37" s="31">
        <f t="shared" si="3"/>
        <v>-1013832</v>
      </c>
      <c r="Y37" s="31">
        <f t="shared" si="3"/>
        <v>130107894</v>
      </c>
      <c r="Z37" s="32">
        <f>+IF(X37&lt;&gt;0,+(Y37/X37)*100,0)</f>
        <v>-12833.279478256753</v>
      </c>
      <c r="AA37" s="33">
        <f>SUM(AA29:AA36)</f>
        <v>-2027663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96472423</v>
      </c>
      <c r="D40" s="18"/>
      <c r="E40" s="19">
        <v>100063313</v>
      </c>
      <c r="F40" s="20">
        <v>100063313</v>
      </c>
      <c r="G40" s="20">
        <v>22276639</v>
      </c>
      <c r="H40" s="20">
        <v>74195784</v>
      </c>
      <c r="I40" s="20"/>
      <c r="J40" s="20">
        <v>96472423</v>
      </c>
      <c r="K40" s="20"/>
      <c r="L40" s="20"/>
      <c r="M40" s="20">
        <v>-93521148</v>
      </c>
      <c r="N40" s="20">
        <v>-93521148</v>
      </c>
      <c r="O40" s="20"/>
      <c r="P40" s="20"/>
      <c r="Q40" s="20"/>
      <c r="R40" s="20"/>
      <c r="S40" s="20"/>
      <c r="T40" s="20"/>
      <c r="U40" s="20"/>
      <c r="V40" s="20"/>
      <c r="W40" s="20">
        <v>2951275</v>
      </c>
      <c r="X40" s="20">
        <v>50031648</v>
      </c>
      <c r="Y40" s="20">
        <v>-47080373</v>
      </c>
      <c r="Z40" s="21">
        <v>-94.101183714755905</v>
      </c>
      <c r="AA40" s="22">
        <v>100063313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96472423</v>
      </c>
      <c r="D43" s="29">
        <f t="shared" ref="D43:Y43" si="4">SUM(D39:D42)</f>
        <v>0</v>
      </c>
      <c r="E43" s="35">
        <f t="shared" si="4"/>
        <v>100063313</v>
      </c>
      <c r="F43" s="36">
        <f t="shared" si="4"/>
        <v>100063313</v>
      </c>
      <c r="G43" s="36">
        <f t="shared" si="4"/>
        <v>22276639</v>
      </c>
      <c r="H43" s="36">
        <f t="shared" si="4"/>
        <v>74195784</v>
      </c>
      <c r="I43" s="36">
        <f t="shared" si="4"/>
        <v>0</v>
      </c>
      <c r="J43" s="36">
        <f t="shared" si="4"/>
        <v>96472423</v>
      </c>
      <c r="K43" s="36">
        <f t="shared" si="4"/>
        <v>0</v>
      </c>
      <c r="L43" s="36">
        <f t="shared" si="4"/>
        <v>0</v>
      </c>
      <c r="M43" s="36">
        <f t="shared" si="4"/>
        <v>-93521148</v>
      </c>
      <c r="N43" s="36">
        <f t="shared" si="4"/>
        <v>-93521148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2951275</v>
      </c>
      <c r="X43" s="36">
        <f t="shared" si="4"/>
        <v>50031648</v>
      </c>
      <c r="Y43" s="36">
        <f t="shared" si="4"/>
        <v>-47080373</v>
      </c>
      <c r="Z43" s="37">
        <f>+IF(X43&lt;&gt;0,+(Y43/X43)*100,0)</f>
        <v>-94.101183714755905</v>
      </c>
      <c r="AA43" s="38">
        <f>SUM(AA39:AA42)</f>
        <v>100063313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129902025</v>
      </c>
      <c r="D44" s="29">
        <f>+D37+D43</f>
        <v>0</v>
      </c>
      <c r="E44" s="30">
        <f t="shared" si="5"/>
        <v>98035650</v>
      </c>
      <c r="F44" s="31">
        <f t="shared" si="5"/>
        <v>98035650</v>
      </c>
      <c r="G44" s="31">
        <f t="shared" si="5"/>
        <v>118484295</v>
      </c>
      <c r="H44" s="31">
        <f t="shared" si="5"/>
        <v>12124090</v>
      </c>
      <c r="I44" s="31">
        <f t="shared" si="5"/>
        <v>391556</v>
      </c>
      <c r="J44" s="31">
        <f t="shared" si="5"/>
        <v>130999941</v>
      </c>
      <c r="K44" s="31">
        <f t="shared" si="5"/>
        <v>359545</v>
      </c>
      <c r="L44" s="31">
        <f t="shared" si="5"/>
        <v>328441</v>
      </c>
      <c r="M44" s="31">
        <f t="shared" si="5"/>
        <v>357410</v>
      </c>
      <c r="N44" s="31">
        <f t="shared" si="5"/>
        <v>1045396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132045337</v>
      </c>
      <c r="X44" s="31">
        <f t="shared" si="5"/>
        <v>49017816</v>
      </c>
      <c r="Y44" s="31">
        <f t="shared" si="5"/>
        <v>83027521</v>
      </c>
      <c r="Z44" s="32">
        <f>+IF(X44&lt;&gt;0,+(Y44/X44)*100,0)</f>
        <v>169.38233437409778</v>
      </c>
      <c r="AA44" s="33">
        <f>+AA37+AA43</f>
        <v>98035650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-117185048</v>
      </c>
      <c r="D45" s="42">
        <f t="shared" si="6"/>
        <v>0</v>
      </c>
      <c r="E45" s="43">
        <f t="shared" si="6"/>
        <v>-55767014</v>
      </c>
      <c r="F45" s="44">
        <f t="shared" si="6"/>
        <v>-55767014</v>
      </c>
      <c r="G45" s="44">
        <f t="shared" si="6"/>
        <v>-80573225</v>
      </c>
      <c r="H45" s="44">
        <f t="shared" si="6"/>
        <v>-32626137</v>
      </c>
      <c r="I45" s="44">
        <f t="shared" si="6"/>
        <v>2256510</v>
      </c>
      <c r="J45" s="44">
        <f t="shared" si="6"/>
        <v>-110942852</v>
      </c>
      <c r="K45" s="44">
        <f t="shared" si="6"/>
        <v>2044595</v>
      </c>
      <c r="L45" s="44">
        <f t="shared" si="6"/>
        <v>1736644</v>
      </c>
      <c r="M45" s="44">
        <f t="shared" si="6"/>
        <v>4681211</v>
      </c>
      <c r="N45" s="44">
        <f t="shared" si="6"/>
        <v>8462450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-102480402</v>
      </c>
      <c r="X45" s="44">
        <f t="shared" si="6"/>
        <v>-27883416</v>
      </c>
      <c r="Y45" s="44">
        <f t="shared" si="6"/>
        <v>-74596986</v>
      </c>
      <c r="Z45" s="45">
        <f>+IF(X45&lt;&gt;0,+(Y45/X45)*100,0)</f>
        <v>267.53173284076814</v>
      </c>
      <c r="AA45" s="46">
        <f>+AA26-AA44</f>
        <v>-55767014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-32808187</v>
      </c>
      <c r="D47" s="18"/>
      <c r="E47" s="19">
        <v>-21696733</v>
      </c>
      <c r="F47" s="20">
        <v>-21696733</v>
      </c>
      <c r="G47" s="20">
        <v>-48029914</v>
      </c>
      <c r="H47" s="20">
        <v>-19194405</v>
      </c>
      <c r="I47" s="20">
        <v>788898</v>
      </c>
      <c r="J47" s="20">
        <v>-66435421</v>
      </c>
      <c r="K47" s="20">
        <v>-632694</v>
      </c>
      <c r="L47" s="20">
        <v>1200524</v>
      </c>
      <c r="M47" s="20">
        <v>-5978478</v>
      </c>
      <c r="N47" s="20">
        <v>-5410648</v>
      </c>
      <c r="O47" s="20"/>
      <c r="P47" s="20"/>
      <c r="Q47" s="20"/>
      <c r="R47" s="20"/>
      <c r="S47" s="20"/>
      <c r="T47" s="20"/>
      <c r="U47" s="20"/>
      <c r="V47" s="20"/>
      <c r="W47" s="20">
        <v>-71846069</v>
      </c>
      <c r="X47" s="20">
        <v>-10848372</v>
      </c>
      <c r="Y47" s="20">
        <v>-60997697</v>
      </c>
      <c r="Z47" s="47">
        <v>562.27512294010569</v>
      </c>
      <c r="AA47" s="22">
        <v>-21696733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-32808187</v>
      </c>
      <c r="D50" s="50">
        <f t="shared" ref="D50:Y50" si="7">SUM(D47:D49)</f>
        <v>0</v>
      </c>
      <c r="E50" s="51">
        <f t="shared" si="7"/>
        <v>-21696733</v>
      </c>
      <c r="F50" s="52">
        <f t="shared" si="7"/>
        <v>-21696733</v>
      </c>
      <c r="G50" s="52">
        <f t="shared" si="7"/>
        <v>-48029914</v>
      </c>
      <c r="H50" s="52">
        <f t="shared" si="7"/>
        <v>-19194405</v>
      </c>
      <c r="I50" s="52">
        <f t="shared" si="7"/>
        <v>788898</v>
      </c>
      <c r="J50" s="52">
        <f t="shared" si="7"/>
        <v>-66435421</v>
      </c>
      <c r="K50" s="52">
        <f t="shared" si="7"/>
        <v>-632694</v>
      </c>
      <c r="L50" s="52">
        <f t="shared" si="7"/>
        <v>1200524</v>
      </c>
      <c r="M50" s="52">
        <f t="shared" si="7"/>
        <v>-5978478</v>
      </c>
      <c r="N50" s="52">
        <f t="shared" si="7"/>
        <v>-5410648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-71846069</v>
      </c>
      <c r="X50" s="52">
        <f t="shared" si="7"/>
        <v>-10848372</v>
      </c>
      <c r="Y50" s="52">
        <f t="shared" si="7"/>
        <v>-60997697</v>
      </c>
      <c r="Z50" s="53">
        <f>+IF(X50&lt;&gt;0,+(Y50/X50)*100,0)</f>
        <v>562.27512294010569</v>
      </c>
      <c r="AA50" s="54">
        <f>SUM(AA47:AA49)</f>
        <v>-21696733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3127D35-DB97-4632-A563-9A1E24D52DBA}"/>
</file>

<file path=customXml/itemProps2.xml><?xml version="1.0" encoding="utf-8"?>
<ds:datastoreItem xmlns:ds="http://schemas.openxmlformats.org/officeDocument/2006/customXml" ds:itemID="{6C519D6A-614E-462E-8198-6D9ABE6E54F1}"/>
</file>

<file path=customXml/itemProps3.xml><?xml version="1.0" encoding="utf-8"?>
<ds:datastoreItem xmlns:ds="http://schemas.openxmlformats.org/officeDocument/2006/customXml" ds:itemID="{94B0A667-C985-4C50-A928-D83DF15E28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2025-02-11T13:56:59Z</dcterms:created>
  <dcterms:modified xsi:type="dcterms:W3CDTF">2025-02-11T13:58:12Z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